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Page1!$A$1:$V$130</definedName>
  </definedNames>
  <calcPr calcId="125725"/>
</workbook>
</file>

<file path=xl/calcChain.xml><?xml version="1.0" encoding="utf-8"?>
<calcChain xmlns="http://schemas.openxmlformats.org/spreadsheetml/2006/main">
  <c r="L71" i="1"/>
  <c r="I69"/>
  <c r="J69"/>
  <c r="K69"/>
  <c r="L69"/>
  <c r="M69"/>
  <c r="N69"/>
  <c r="O69"/>
  <c r="P69"/>
  <c r="Q69"/>
  <c r="H69"/>
  <c r="J58"/>
  <c r="K58"/>
  <c r="L58"/>
  <c r="M58"/>
  <c r="N58"/>
  <c r="O58"/>
  <c r="P58"/>
  <c r="Q58"/>
  <c r="I58"/>
  <c r="H58"/>
  <c r="I45"/>
  <c r="J45"/>
  <c r="K45"/>
  <c r="L45"/>
  <c r="M45"/>
  <c r="N45"/>
  <c r="O45"/>
  <c r="P45"/>
  <c r="Q45"/>
  <c r="H45"/>
</calcChain>
</file>

<file path=xl/sharedStrings.xml><?xml version="1.0" encoding="utf-8"?>
<sst xmlns="http://schemas.openxmlformats.org/spreadsheetml/2006/main" count="297" uniqueCount="182">
  <si>
    <t>№
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</si>
  <si>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</si>
  <si>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</si>
  <si>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</si>
  <si>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</si>
  <si>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</si>
  <si>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многоквартирного дома, всего</t>
  </si>
  <si>
    <t>Площадь помещений многоквартирного дома</t>
  </si>
  <si>
    <t>Количество жителей, проживающих в многоквартирном доме на дату утверждения краткосрочного плана</t>
  </si>
  <si>
    <t>Стоимость капитального ремонта</t>
  </si>
  <si>
    <t>вид работ (услуг) по капитальному ремонту многоквартирного дома</t>
  </si>
  <si>
    <t>Количество видов работ (услуг) по капитальному ремонту многоквартирных домов, указанных в графе 18</t>
  </si>
  <si>
    <t>Удельная стоимость капитального ремонта 1 кв. м общей площади помещений в многоквартирном доме</t>
  </si>
  <si>
    <t>Предельная стоимость капитального ремонта 1 кв. м общей площади помещений в многоквартирном доме</t>
  </si>
  <si>
    <t>Плановая дата завершения работ</t>
  </si>
  <si>
    <t>ввода в эксплуатацию</t>
  </si>
  <si>
    <t>завершения последнего капитального ремонта</t>
  </si>
  <si>
    <t>всего</t>
  </si>
  <si>
    <t>в том числе жилых помещений, находящихся в собственности граждан</t>
  </si>
  <si>
    <t>за счет средств Фонда содействия реформированию жилищно-коммунального хозяйства</t>
  </si>
  <si>
    <t>за счет средств областного бюджета</t>
  </si>
  <si>
    <t>за счет средств местного бюджета</t>
  </si>
  <si>
    <t>за счет средств собственников помещений в многоквартирном доме</t>
  </si>
  <si>
    <t>за счет иных источников финансирования*</t>
  </si>
  <si>
    <t>кв. м</t>
  </si>
  <si>
    <t>чел.</t>
  </si>
  <si>
    <t>руб.</t>
  </si>
  <si>
    <t>шт.</t>
  </si>
  <si>
    <t>руб./кв. 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</si>
  <si>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</si>
  <si>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</si>
  <si>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</si>
  <si>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</si>
  <si>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</si>
  <si>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</si>
  <si>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</si>
  <si>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</si>
  <si>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</si>
  <si>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</si>
  <si>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</si>
  <si>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</si>
  <si>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</si>
  <si>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</si>
  <si>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</si>
  <si>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</si>
  <si>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</si>
  <si>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</si>
  <si>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</si>
  <si>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</si>
  <si>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</si>
  <si>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</si>
  <si>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2026 год.</t>
  </si>
  <si>
    <t>2</t>
  </si>
  <si>
    <t>Ремонт внутридомовых инженерных систем водоотведения</t>
  </si>
  <si>
    <t>Ремонт внутридомовых инженерных систем водоотведения - СТРОИТЕЛЬНЫЙ КОНТРОЛЬ</t>
  </si>
  <si>
    <t>Ремонт внутридомовых инженерных систем холодного водоснабжения</t>
  </si>
  <si>
    <t>Ремонт внутридомовых инженерных систем холодного водоснабжения - СТРОИТЕЛЬНЫЙ КОНТРОЛЬ</t>
  </si>
  <si>
    <t>4</t>
  </si>
  <si>
    <t>26</t>
  </si>
  <si>
    <t>дерево</t>
  </si>
  <si>
    <t>Ремонт фундамента</t>
  </si>
  <si>
    <t>3</t>
  </si>
  <si>
    <t>Ремонт фундамента - СТРОИТЕЛЬНЫЙ КОНТРОЛЬ</t>
  </si>
  <si>
    <t>кирпич</t>
  </si>
  <si>
    <t>5</t>
  </si>
  <si>
    <t>6</t>
  </si>
  <si>
    <t>Проект на ремонт фундамента</t>
  </si>
  <si>
    <t>7</t>
  </si>
  <si>
    <t>Ремонт крыши</t>
  </si>
  <si>
    <t>Ремонт крыши - СТРОИТЕЛЬНЫЙ КОНТРОЛЬ</t>
  </si>
  <si>
    <t>1</t>
  </si>
  <si>
    <t>Услуги и (или) работы по оценке технического состояния многоквартирного дома</t>
  </si>
  <si>
    <t>Шенкурский муниципальный округ Архангельской области</t>
  </si>
  <si>
    <t>р-н. Шенкурский, г. Шенкурск, ул. К.Либкнехта, д. 2, корп. а</t>
  </si>
  <si>
    <t>р-н. Шенкурский, г. Шенкурск, ул. Красноармейская, д. 7</t>
  </si>
  <si>
    <t>р-н. Шенкурский, г. Шенкурск, ул. Кудрявцева, д. 22</t>
  </si>
  <si>
    <t>р-н. Шенкурский, г. Шенкурск, ул. Кузнецова, д. 11</t>
  </si>
  <si>
    <t>р-н. Шенкурский, г. Шенкурск, ул. Ломоносова, д. 14</t>
  </si>
  <si>
    <t>р-н. Шенкурский, г. Шенкурск, ул. Ломоносова, д. 24</t>
  </si>
  <si>
    <t>р-н. Шенкурский, г. Шенкурск, ул. Мира, д. 12</t>
  </si>
  <si>
    <t>8</t>
  </si>
  <si>
    <t>р-н. Шенкурский, д. Бобыкинская, ул. 50 лет МТС, д. 9, корп. а</t>
  </si>
  <si>
    <t>2</t>
  </si>
  <si>
    <t>Итого по "Шенкурский муниципальный округ Архангельской области" -  8</t>
  </si>
  <si>
    <t>1311</t>
  </si>
  <si>
    <t>2027 год.</t>
  </si>
  <si>
    <t>1</t>
  </si>
  <si>
    <t>дерево</t>
  </si>
  <si>
    <t>2</t>
  </si>
  <si>
    <t>Ремонт фундамента</t>
  </si>
  <si>
    <t>Ремонт фундамента - СТРОИТЕЛЬНЫЙ КОНТРОЛЬ</t>
  </si>
  <si>
    <t>3</t>
  </si>
  <si>
    <t>Проект на ремонт фундамента</t>
  </si>
  <si>
    <t>Шенкурский муниципальный округ Архангельской области</t>
  </si>
  <si>
    <t>р-н. Шенкурский, г. Шенкурск, ул. Кузнецова, д. 5</t>
  </si>
  <si>
    <t>Услуги и (или) работы по оценке технического состояния многоквартирного дома</t>
  </si>
  <si>
    <t>р-н. Шенкурский, с. Шеговары, ул. Энергетиков, д. 3</t>
  </si>
  <si>
    <t>Итого по "Шенкурский муниципальный округ Архангельской области" -  2</t>
  </si>
  <si>
    <t>6</t>
  </si>
  <si>
    <t>1003</t>
  </si>
  <si>
    <t>2028 год.</t>
  </si>
  <si>
    <t>3</t>
  </si>
  <si>
    <t>1</t>
  </si>
  <si>
    <t>дерево</t>
  </si>
  <si>
    <t>Проект на ремонт фундамента</t>
  </si>
  <si>
    <t>Ремонт фундамента</t>
  </si>
  <si>
    <t>Ремонт фундамента - СТРОИТЕЛЬНЫЙ КОНТРОЛЬ</t>
  </si>
  <si>
    <t>2</t>
  </si>
  <si>
    <t>6</t>
  </si>
  <si>
    <t>Шенкурский муниципальный округ Архангельской области</t>
  </si>
  <si>
    <t>р-н. Шенкурский, г. Шенкурск, ул. Пролетарская, д. 10, корп. а</t>
  </si>
  <si>
    <t>р-н. Шенкурский, г. Шенкурск, ул. Х.Мурата, д. 50</t>
  </si>
  <si>
    <t>Услуги и (или) работы по оценке технического состояния многоквартирного дома</t>
  </si>
  <si>
    <t>Итого по "Шенкурский муниципальный округ Архангельской области" -  2</t>
  </si>
  <si>
    <t>881</t>
  </si>
  <si>
    <t>2</t>
  </si>
  <si>
    <t>15</t>
  </si>
  <si>
    <t>Ремонт крыши</t>
  </si>
  <si>
    <t>Ремонт крыши - ПРОЕКТИРОВАНИЕ</t>
  </si>
  <si>
    <t>Ремонт крыши - СТРОИТЕЛЬНЫЙ КОНТРОЛЬ</t>
  </si>
  <si>
    <t>3</t>
  </si>
  <si>
    <t>кирпич</t>
  </si>
  <si>
    <t>9</t>
  </si>
  <si>
    <t>Проект на ремонт крыши</t>
  </si>
  <si>
    <t>4</t>
  </si>
  <si>
    <t>5</t>
  </si>
  <si>
    <t>Ремонт фундамента</t>
  </si>
  <si>
    <t>Ремонт фундамента - СТРОИТЕЛЬНЫЙ КОНТРОЛЬ</t>
  </si>
  <si>
    <t>7</t>
  </si>
  <si>
    <t>8</t>
  </si>
  <si>
    <t>10</t>
  </si>
  <si>
    <t>Проект на ремонт фундамента</t>
  </si>
  <si>
    <t>Шенкурский муниципальный округ Архангельской области</t>
  </si>
  <si>
    <t>1</t>
  </si>
  <si>
    <t>р-н. Шенкурский, г. Шенкурск, кв-л. Энергетиков, д. 3</t>
  </si>
  <si>
    <t>дерево</t>
  </si>
  <si>
    <t>р-н. Шенкурский, г. Шенкурск, ул. Володарского, д. 2, корп. а</t>
  </si>
  <si>
    <t>р-н. Шенкурский, г. Шенкурск, ул. Детгородок, д. 12, корп. б</t>
  </si>
  <si>
    <t>р-н. Шенкурский, г. Шенкурск, ул. К.Либкнехта, д. 32</t>
  </si>
  <si>
    <t>р-н. Шенкурский, г. Шенкурск, ул. К.Либкнехта, д. 42</t>
  </si>
  <si>
    <t>Ремонт внутридомовых инженерных систем теплоснабжения</t>
  </si>
  <si>
    <t>Ремонт внутридомовых инженерных систем теплоснабжения - ПРОЕКТИРОВАНИЕ</t>
  </si>
  <si>
    <t>Ремонт внутридомовых инженерных систем теплоснабжения - СТРОИТЕЛЬНЫЙ КОНТРОЛЬ</t>
  </si>
  <si>
    <t>6</t>
  </si>
  <si>
    <t>р-н. Шенкурский, г. Шенкурск, ул. Красноармейская, д. 21</t>
  </si>
  <si>
    <t>Ремонт фундамента - ПРОЕКТИРОВАНИЕ</t>
  </si>
  <si>
    <t>р-н. Шенкурский, г. Шенкурск, ул. Красноармейская, д. 23</t>
  </si>
  <si>
    <t>р-н. Шенкурский, г. Шенкурск, ул. Ломоносова, д. 15, корп. а</t>
  </si>
  <si>
    <t>р-н. Шенкурский, г. Шенкурск, ул. Ломоносова, д. 26</t>
  </si>
  <si>
    <t>р-н. Шенкурский, г. Шенкурск, ул. Ломоносова, д. 60</t>
  </si>
  <si>
    <t>11</t>
  </si>
  <si>
    <t>р-н. Шенкурский, г. Шенкурск, ул. Мира, д. 15, корп. а</t>
  </si>
  <si>
    <t>Услуги и (или) работы по оценке технического состояния многоквартирного дома</t>
  </si>
  <si>
    <t>12</t>
  </si>
  <si>
    <t>р-н. Шенкурский, г. Шенкурск, ул. Пластинина, д. 14</t>
  </si>
  <si>
    <t>13</t>
  </si>
  <si>
    <t>р-н. Шенкурский, г. Шенкурск, ул. Садовая, д. 8</t>
  </si>
  <si>
    <t>14</t>
  </si>
  <si>
    <t>р-н. Шенкурский, г. Шенкурск, ул. Семакова, д. 17</t>
  </si>
  <si>
    <t>р-н. Шенкурский, г. Шенкурск, ул. Х.Мурата, д. 61, корп. а</t>
  </si>
  <si>
    <t>16</t>
  </si>
  <si>
    <t>р-н. Шенкурский, д. Никифоровская, ул. Молодежная, д. 3</t>
  </si>
  <si>
    <t>Итого по "Шенкурский муниципальный округ Архангельской области" -  16</t>
  </si>
  <si>
    <t>"Приложение</t>
  </si>
  <si>
    <t>48."</t>
  </si>
  <si>
    <t>Итого по 2026 год.  -  8</t>
  </si>
  <si>
    <t>Итого по 2027 год.  -  2</t>
  </si>
  <si>
    <t>Итого по 2028 год.  -  2</t>
  </si>
  <si>
    <t xml:space="preserve">I. ОСНОВНОЙ ПЕРЕЧЕНЬ МКД, формирующих фонды капитального ремонта на счете регионального оператора </t>
  </si>
  <si>
    <t>II. ОСНОВНОЙ ПЕРЕЧЕНЬ МКД, формирующих фонды капитального ремонта на специальных счетах</t>
  </si>
  <si>
    <t>р-н. Шенкурский, г. Шенкурск, ул. Мира, д. 11, корп.а</t>
  </si>
  <si>
    <t>Деревянные</t>
  </si>
  <si>
    <t xml:space="preserve">Ремонт внутридомовых инженерных систем теплоснабжения
</t>
  </si>
  <si>
    <t>Итого по "Шенкурский муниципальный округ Архангельской области" -  1</t>
  </si>
  <si>
    <t>Итого по 2028 год.  -  1</t>
  </si>
  <si>
    <t>III. РЕЗЕВНЫЙ ПЕРЕЧЕНЬ МКД, формирующих фонды капитального ремонта на счете регионального оператора</t>
  </si>
  <si>
    <t>к постановлению администрации</t>
  </si>
  <si>
    <r>
      <t xml:space="preserve"> </t>
    </r>
    <r>
      <rPr>
        <sz val="14"/>
        <color rgb="FF000000"/>
        <rFont val="Times New Roman"/>
        <family val="1"/>
        <charset val="204"/>
      </rPr>
      <t>Шенкурского муниципального округа  Архангельской области</t>
    </r>
  </si>
  <si>
    <t>от 11 декабря 2024 г. № 881-па</t>
  </si>
  <si>
    <t>(в редакции постановления администрации</t>
  </si>
  <si>
    <t>Шенкурского муниципального округа Архангельской области</t>
  </si>
  <si>
    <r>
      <t xml:space="preserve"> </t>
    </r>
    <r>
      <rPr>
        <sz val="14"/>
        <color rgb="FF000000"/>
        <rFont val="Times New Roman"/>
        <family val="1"/>
        <charset val="204"/>
      </rPr>
      <t>от 11 декабря 2025 г. № 796-па)</t>
    </r>
  </si>
</sst>
</file>

<file path=xl/styles.xml><?xml version="1.0" encoding="utf-8"?>
<styleSheet xmlns="http://schemas.openxmlformats.org/spreadsheetml/2006/main">
  <numFmts count="3">
    <numFmt numFmtId="164" formatCode="dd\.mm\.yyyy;@"/>
    <numFmt numFmtId="165" formatCode="#,##0;\-#,##0"/>
    <numFmt numFmtId="166" formatCode="#,##0.00;\-#,##0.00"/>
  </numFmts>
  <fonts count="26">
    <font>
      <sz val="8"/>
      <color rgb="FF000000"/>
      <name val="Tahoma"/>
    </font>
    <font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Microsoft Sans Serif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Microsoft Sans Serif"/>
    </font>
    <font>
      <sz val="9"/>
      <color rgb="FF000000"/>
      <name val="Times New Roman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Microsoft Sans Serif"/>
      <family val="2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center" vertical="top" wrapText="1"/>
    </xf>
    <xf numFmtId="4" fontId="6" fillId="0" borderId="6" xfId="0" applyNumberFormat="1" applyFont="1" applyBorder="1" applyAlignment="1">
      <alignment horizontal="center" vertical="top"/>
    </xf>
    <xf numFmtId="0" fontId="10" fillId="0" borderId="10" xfId="0" applyFont="1" applyBorder="1" applyAlignment="1">
      <alignment horizontal="left" vertical="top" wrapText="1"/>
    </xf>
    <xf numFmtId="4" fontId="11" fillId="0" borderId="11" xfId="0" applyNumberFormat="1" applyFont="1" applyBorder="1" applyAlignment="1">
      <alignment horizontal="center" vertical="top" wrapText="1"/>
    </xf>
    <xf numFmtId="4" fontId="12" fillId="0" borderId="12" xfId="0" applyNumberFormat="1" applyFont="1" applyBorder="1" applyAlignment="1">
      <alignment horizontal="right" vertical="top"/>
    </xf>
    <xf numFmtId="0" fontId="13" fillId="0" borderId="13" xfId="0" applyFont="1" applyBorder="1" applyAlignment="1">
      <alignment horizontal="center" vertical="top"/>
    </xf>
    <xf numFmtId="0" fontId="16" fillId="0" borderId="16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/>
    </xf>
    <xf numFmtId="0" fontId="0" fillId="4" borderId="0" xfId="0" applyFill="1"/>
    <xf numFmtId="0" fontId="23" fillId="4" borderId="17" xfId="0" applyFont="1" applyFill="1" applyBorder="1" applyAlignment="1">
      <alignment horizontal="left" vertical="top" wrapText="1"/>
    </xf>
    <xf numFmtId="0" fontId="23" fillId="4" borderId="16" xfId="0" applyFont="1" applyFill="1" applyBorder="1" applyAlignment="1">
      <alignment horizontal="left" vertical="top" wrapText="1"/>
    </xf>
    <xf numFmtId="0" fontId="20" fillId="4" borderId="16" xfId="0" applyFont="1" applyFill="1" applyBorder="1" applyAlignment="1">
      <alignment horizontal="center" vertical="top" wrapText="1"/>
    </xf>
    <xf numFmtId="39" fontId="20" fillId="4" borderId="16" xfId="0" applyNumberFormat="1" applyFont="1" applyFill="1" applyBorder="1" applyAlignment="1">
      <alignment horizontal="center" vertical="top" wrapText="1"/>
    </xf>
    <xf numFmtId="166" fontId="20" fillId="4" borderId="16" xfId="0" applyNumberFormat="1" applyFont="1" applyFill="1" applyBorder="1" applyAlignment="1">
      <alignment horizontal="right" vertical="top" wrapText="1"/>
    </xf>
    <xf numFmtId="166" fontId="20" fillId="4" borderId="16" xfId="0" applyNumberFormat="1" applyFont="1" applyFill="1" applyBorder="1" applyAlignment="1">
      <alignment horizontal="center" vertical="top" wrapText="1"/>
    </xf>
    <xf numFmtId="165" fontId="20" fillId="4" borderId="16" xfId="0" applyNumberFormat="1" applyFont="1" applyFill="1" applyBorder="1" applyAlignment="1">
      <alignment horizontal="center" vertical="top" wrapText="1"/>
    </xf>
    <xf numFmtId="0" fontId="2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4" fillId="0" borderId="0" xfId="0" applyFont="1" applyAlignment="1">
      <alignment horizontal="right"/>
    </xf>
    <xf numFmtId="166" fontId="20" fillId="4" borderId="16" xfId="0" applyNumberFormat="1" applyFont="1" applyFill="1" applyBorder="1" applyAlignment="1">
      <alignment horizontal="center" vertical="center" wrapText="1"/>
    </xf>
    <xf numFmtId="164" fontId="20" fillId="4" borderId="16" xfId="0" applyNumberFormat="1" applyFont="1" applyFill="1" applyBorder="1" applyAlignment="1">
      <alignment horizontal="center" vertical="center" wrapText="1"/>
    </xf>
    <xf numFmtId="39" fontId="21" fillId="4" borderId="16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horizontal="right" wrapText="1"/>
    </xf>
    <xf numFmtId="0" fontId="19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4" borderId="20" xfId="0" applyFont="1" applyFill="1" applyBorder="1" applyAlignment="1">
      <alignment horizontal="center" vertical="center" wrapText="1"/>
    </xf>
    <xf numFmtId="0" fontId="22" fillId="4" borderId="21" xfId="0" applyFont="1" applyFill="1" applyBorder="1" applyAlignment="1">
      <alignment horizontal="center" vertical="center" wrapText="1"/>
    </xf>
    <xf numFmtId="0" fontId="22" fillId="4" borderId="22" xfId="0" applyFont="1" applyFill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top" wrapText="1"/>
    </xf>
    <xf numFmtId="1" fontId="20" fillId="4" borderId="16" xfId="0" applyNumberFormat="1" applyFont="1" applyFill="1" applyBorder="1" applyAlignment="1">
      <alignment horizontal="center" vertical="top" wrapText="1"/>
    </xf>
    <xf numFmtId="165" fontId="20" fillId="4" borderId="16" xfId="0" applyNumberFormat="1" applyFont="1" applyFill="1" applyBorder="1" applyAlignment="1">
      <alignment horizontal="center" vertical="top" wrapText="1"/>
    </xf>
    <xf numFmtId="39" fontId="20" fillId="4" borderId="16" xfId="0" applyNumberFormat="1" applyFont="1" applyFill="1" applyBorder="1" applyAlignment="1">
      <alignment horizontal="center" vertical="top" wrapText="1"/>
    </xf>
    <xf numFmtId="0" fontId="20" fillId="4" borderId="16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center" vertical="top" wrapText="1"/>
    </xf>
    <xf numFmtId="4" fontId="6" fillId="0" borderId="6" xfId="0" applyNumberFormat="1" applyFont="1" applyBorder="1" applyAlignment="1">
      <alignment horizontal="center" vertical="top"/>
    </xf>
    <xf numFmtId="4" fontId="7" fillId="0" borderId="7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4" fontId="14" fillId="0" borderId="14" xfId="0" applyNumberFormat="1" applyFont="1" applyBorder="1" applyAlignment="1">
      <alignment horizontal="center" vertical="top" wrapText="1"/>
    </xf>
    <xf numFmtId="4" fontId="21" fillId="0" borderId="18" xfId="0" applyNumberFormat="1" applyFont="1" applyBorder="1" applyAlignment="1">
      <alignment horizontal="center" vertical="top"/>
    </xf>
    <xf numFmtId="4" fontId="15" fillId="0" borderId="19" xfId="0" applyNumberFormat="1" applyFont="1" applyBorder="1" applyAlignment="1">
      <alignment horizontal="center" vertical="top"/>
    </xf>
    <xf numFmtId="4" fontId="21" fillId="0" borderId="15" xfId="0" applyNumberFormat="1" applyFont="1" applyBorder="1" applyAlignment="1">
      <alignment horizontal="center" vertical="top"/>
    </xf>
    <xf numFmtId="4" fontId="15" fillId="0" borderId="15" xfId="0" applyNumberFormat="1" applyFont="1" applyBorder="1" applyAlignment="1">
      <alignment horizontal="center" vertical="top"/>
    </xf>
    <xf numFmtId="0" fontId="22" fillId="0" borderId="23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1"/>
  <sheetViews>
    <sheetView tabSelected="1" view="pageLayout" zoomScale="60" zoomScaleNormal="100" zoomScalePageLayoutView="60" workbookViewId="0">
      <selection activeCell="R7" sqref="R7:V7"/>
    </sheetView>
  </sheetViews>
  <sheetFormatPr defaultRowHeight="10.5"/>
  <cols>
    <col min="1" max="1" width="8.83203125" customWidth="1"/>
    <col min="2" max="2" width="42.1640625" customWidth="1"/>
    <col min="3" max="4" width="13.83203125" customWidth="1"/>
    <col min="5" max="5" width="25.1640625" customWidth="1"/>
    <col min="6" max="9" width="12" customWidth="1"/>
    <col min="10" max="11" width="15.6640625" customWidth="1"/>
    <col min="12" max="17" width="14.5" customWidth="1"/>
    <col min="18" max="18" width="43.5" customWidth="1"/>
    <col min="19" max="22" width="17.6640625" customWidth="1"/>
  </cols>
  <sheetData>
    <row r="1" spans="1:22" ht="18.75">
      <c r="S1" s="25" t="s">
        <v>163</v>
      </c>
      <c r="T1" s="25"/>
      <c r="U1" s="25"/>
      <c r="V1" s="25"/>
    </row>
    <row r="2" spans="1:22" ht="18.75">
      <c r="S2" s="25" t="s">
        <v>176</v>
      </c>
      <c r="T2" s="25"/>
      <c r="U2" s="25"/>
      <c r="V2" s="25"/>
    </row>
    <row r="3" spans="1:22" ht="18.75" customHeight="1">
      <c r="R3" s="19" t="s">
        <v>177</v>
      </c>
      <c r="S3" s="20"/>
      <c r="T3" s="20"/>
      <c r="U3" s="20"/>
      <c r="V3" s="20"/>
    </row>
    <row r="4" spans="1:22" ht="18.75">
      <c r="S4" s="26" t="s">
        <v>178</v>
      </c>
      <c r="T4" s="27"/>
      <c r="U4" s="27"/>
      <c r="V4" s="27"/>
    </row>
    <row r="5" spans="1:22" ht="18.75">
      <c r="R5" s="21" t="s">
        <v>179</v>
      </c>
      <c r="S5" s="21"/>
      <c r="T5" s="21"/>
      <c r="U5" s="21"/>
      <c r="V5" s="21"/>
    </row>
    <row r="6" spans="1:22" ht="18.75">
      <c r="R6" s="21" t="s">
        <v>180</v>
      </c>
      <c r="S6" s="21"/>
      <c r="T6" s="21"/>
      <c r="U6" s="21"/>
      <c r="V6" s="21"/>
    </row>
    <row r="7" spans="1:22" ht="18.75" customHeight="1">
      <c r="R7" s="19" t="s">
        <v>181</v>
      </c>
      <c r="S7" s="20"/>
      <c r="T7" s="20"/>
      <c r="U7" s="20"/>
      <c r="V7" s="20"/>
    </row>
    <row r="9" spans="1:22" ht="14.1" customHeight="1">
      <c r="A9" s="39" t="s">
        <v>0</v>
      </c>
      <c r="B9" s="39" t="s">
        <v>1</v>
      </c>
      <c r="C9" s="39" t="s">
        <v>2</v>
      </c>
      <c r="D9" s="39"/>
      <c r="E9" s="39" t="s">
        <v>3</v>
      </c>
      <c r="F9" s="39" t="s">
        <v>4</v>
      </c>
      <c r="G9" s="39" t="s">
        <v>5</v>
      </c>
      <c r="H9" s="39" t="s">
        <v>6</v>
      </c>
      <c r="I9" s="39" t="s">
        <v>7</v>
      </c>
      <c r="J9" s="39"/>
      <c r="K9" s="39" t="s">
        <v>8</v>
      </c>
      <c r="L9" s="39" t="s">
        <v>9</v>
      </c>
      <c r="M9" s="39"/>
      <c r="N9" s="39"/>
      <c r="O9" s="39"/>
      <c r="P9" s="39"/>
      <c r="Q9" s="39"/>
      <c r="R9" s="39" t="s">
        <v>10</v>
      </c>
      <c r="S9" s="39" t="s">
        <v>11</v>
      </c>
      <c r="T9" s="39" t="s">
        <v>12</v>
      </c>
      <c r="U9" s="39" t="s">
        <v>13</v>
      </c>
      <c r="V9" s="39" t="s">
        <v>14</v>
      </c>
    </row>
    <row r="10" spans="1:22" ht="79.349999999999994" customHeight="1">
      <c r="A10" s="39"/>
      <c r="B10" s="39"/>
      <c r="C10" s="39" t="s">
        <v>15</v>
      </c>
      <c r="D10" s="39" t="s">
        <v>16</v>
      </c>
      <c r="E10" s="39"/>
      <c r="F10" s="39"/>
      <c r="G10" s="39"/>
      <c r="H10" s="39"/>
      <c r="I10" s="9" t="s">
        <v>17</v>
      </c>
      <c r="J10" s="9" t="s">
        <v>18</v>
      </c>
      <c r="K10" s="39"/>
      <c r="L10" s="9" t="s">
        <v>17</v>
      </c>
      <c r="M10" s="9" t="s">
        <v>19</v>
      </c>
      <c r="N10" s="9" t="s">
        <v>20</v>
      </c>
      <c r="O10" s="9" t="s">
        <v>21</v>
      </c>
      <c r="P10" s="9" t="s">
        <v>22</v>
      </c>
      <c r="Q10" s="9" t="s">
        <v>23</v>
      </c>
      <c r="R10" s="39"/>
      <c r="S10" s="39"/>
      <c r="T10" s="39"/>
      <c r="U10" s="39"/>
      <c r="V10" s="39"/>
    </row>
    <row r="11" spans="1:22" ht="14.1" customHeight="1">
      <c r="A11" s="39"/>
      <c r="B11" s="39"/>
      <c r="C11" s="39"/>
      <c r="D11" s="39"/>
      <c r="E11" s="39"/>
      <c r="F11" s="39"/>
      <c r="G11" s="39"/>
      <c r="H11" s="9" t="s">
        <v>24</v>
      </c>
      <c r="I11" s="9" t="s">
        <v>24</v>
      </c>
      <c r="J11" s="9" t="s">
        <v>24</v>
      </c>
      <c r="K11" s="9" t="s">
        <v>25</v>
      </c>
      <c r="L11" s="9" t="s">
        <v>26</v>
      </c>
      <c r="M11" s="9" t="s">
        <v>26</v>
      </c>
      <c r="N11" s="9" t="s">
        <v>26</v>
      </c>
      <c r="O11" s="9" t="s">
        <v>26</v>
      </c>
      <c r="P11" s="9" t="s">
        <v>26</v>
      </c>
      <c r="Q11" s="9" t="s">
        <v>26</v>
      </c>
      <c r="R11" s="39"/>
      <c r="S11" s="9" t="s">
        <v>27</v>
      </c>
      <c r="T11" s="9" t="s">
        <v>28</v>
      </c>
      <c r="U11" s="9" t="s">
        <v>28</v>
      </c>
      <c r="V11" s="39"/>
    </row>
    <row r="12" spans="1:22" ht="14.1" customHeight="1">
      <c r="A12" s="1" t="s">
        <v>29</v>
      </c>
      <c r="B12" s="1" t="s">
        <v>30</v>
      </c>
      <c r="C12" s="1" t="s">
        <v>31</v>
      </c>
      <c r="D12" s="1" t="s">
        <v>32</v>
      </c>
      <c r="E12" s="1" t="s">
        <v>33</v>
      </c>
      <c r="F12" s="1" t="s">
        <v>34</v>
      </c>
      <c r="G12" s="1" t="s">
        <v>35</v>
      </c>
      <c r="H12" s="1" t="s">
        <v>36</v>
      </c>
      <c r="I12" s="1" t="s">
        <v>37</v>
      </c>
      <c r="J12" s="1" t="s">
        <v>38</v>
      </c>
      <c r="K12" s="1" t="s">
        <v>39</v>
      </c>
      <c r="L12" s="1" t="s">
        <v>40</v>
      </c>
      <c r="M12" s="1" t="s">
        <v>41</v>
      </c>
      <c r="N12" s="1" t="s">
        <v>42</v>
      </c>
      <c r="O12" s="1" t="s">
        <v>43</v>
      </c>
      <c r="P12" s="1" t="s">
        <v>44</v>
      </c>
      <c r="Q12" s="1" t="s">
        <v>45</v>
      </c>
      <c r="R12" s="1" t="s">
        <v>46</v>
      </c>
      <c r="S12" s="1" t="s">
        <v>47</v>
      </c>
      <c r="T12" s="1" t="s">
        <v>48</v>
      </c>
      <c r="U12" s="1" t="s">
        <v>49</v>
      </c>
      <c r="V12" s="1" t="s">
        <v>50</v>
      </c>
    </row>
    <row r="13" spans="1:22" ht="2.85" customHeight="1"/>
    <row r="14" spans="1:22" ht="12.75" customHeight="1">
      <c r="A14" s="28" t="s">
        <v>168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30"/>
    </row>
    <row r="15" spans="1:22" ht="14.1" customHeight="1">
      <c r="A15" s="45" t="s">
        <v>51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</row>
    <row r="16" spans="1:22" ht="14.1" customHeight="1">
      <c r="A16" s="48" t="s">
        <v>72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</row>
    <row r="17" spans="1:22" ht="13.35" customHeight="1">
      <c r="A17" s="40" t="s">
        <v>70</v>
      </c>
      <c r="B17" s="40" t="s">
        <v>73</v>
      </c>
      <c r="C17" s="47">
        <v>1968</v>
      </c>
      <c r="D17" s="47">
        <v>2009</v>
      </c>
      <c r="E17" s="40" t="s">
        <v>59</v>
      </c>
      <c r="F17" s="41">
        <v>2</v>
      </c>
      <c r="G17" s="41">
        <v>2</v>
      </c>
      <c r="H17" s="42">
        <v>380</v>
      </c>
      <c r="I17" s="42">
        <v>342</v>
      </c>
      <c r="J17" s="42">
        <v>156.1</v>
      </c>
      <c r="K17" s="41">
        <v>17</v>
      </c>
      <c r="L17" s="42">
        <v>5425149.8300000001</v>
      </c>
      <c r="M17" s="42">
        <v>0</v>
      </c>
      <c r="N17" s="42">
        <v>0</v>
      </c>
      <c r="O17" s="42">
        <v>0</v>
      </c>
      <c r="P17" s="42">
        <v>5425149.8300000001</v>
      </c>
      <c r="Q17" s="42">
        <v>0</v>
      </c>
      <c r="R17" s="4" t="s">
        <v>66</v>
      </c>
      <c r="S17" s="46" t="s">
        <v>61</v>
      </c>
      <c r="T17" s="43">
        <v>15863.01</v>
      </c>
      <c r="U17" s="43">
        <v>15863.01</v>
      </c>
      <c r="V17" s="44">
        <v>46387</v>
      </c>
    </row>
    <row r="18" spans="1:22" ht="13.35" customHeight="1">
      <c r="A18" s="40"/>
      <c r="B18" s="40"/>
      <c r="C18" s="47"/>
      <c r="D18" s="47"/>
      <c r="E18" s="40"/>
      <c r="F18" s="41"/>
      <c r="G18" s="41"/>
      <c r="H18" s="42"/>
      <c r="I18" s="42"/>
      <c r="J18" s="42"/>
      <c r="K18" s="41"/>
      <c r="L18" s="42"/>
      <c r="M18" s="42"/>
      <c r="N18" s="42"/>
      <c r="O18" s="42"/>
      <c r="P18" s="42"/>
      <c r="Q18" s="42"/>
      <c r="R18" s="4" t="s">
        <v>60</v>
      </c>
      <c r="S18" s="46"/>
      <c r="T18" s="43"/>
      <c r="U18" s="43"/>
      <c r="V18" s="44"/>
    </row>
    <row r="19" spans="1:22" ht="24.6" customHeight="1">
      <c r="A19" s="40"/>
      <c r="B19" s="40"/>
      <c r="C19" s="47"/>
      <c r="D19" s="47"/>
      <c r="E19" s="40"/>
      <c r="F19" s="41"/>
      <c r="G19" s="41"/>
      <c r="H19" s="42"/>
      <c r="I19" s="42"/>
      <c r="J19" s="42"/>
      <c r="K19" s="41"/>
      <c r="L19" s="42"/>
      <c r="M19" s="42"/>
      <c r="N19" s="42"/>
      <c r="O19" s="42"/>
      <c r="P19" s="42"/>
      <c r="Q19" s="42"/>
      <c r="R19" s="8" t="s">
        <v>62</v>
      </c>
      <c r="S19" s="46"/>
      <c r="T19" s="43"/>
      <c r="U19" s="43"/>
      <c r="V19" s="44"/>
    </row>
    <row r="20" spans="1:22" ht="13.35" customHeight="1">
      <c r="A20" s="40" t="s">
        <v>52</v>
      </c>
      <c r="B20" s="40" t="s">
        <v>74</v>
      </c>
      <c r="C20" s="47">
        <v>1964</v>
      </c>
      <c r="D20" s="47">
        <v>2011</v>
      </c>
      <c r="E20" s="40" t="s">
        <v>59</v>
      </c>
      <c r="F20" s="41">
        <v>2</v>
      </c>
      <c r="G20" s="41">
        <v>1</v>
      </c>
      <c r="H20" s="42">
        <v>350</v>
      </c>
      <c r="I20" s="42">
        <v>322.5</v>
      </c>
      <c r="J20" s="42">
        <v>242.6</v>
      </c>
      <c r="K20" s="41">
        <v>16</v>
      </c>
      <c r="L20" s="42">
        <v>5131270.4800000004</v>
      </c>
      <c r="M20" s="42">
        <v>0</v>
      </c>
      <c r="N20" s="42">
        <v>0</v>
      </c>
      <c r="O20" s="42">
        <v>0</v>
      </c>
      <c r="P20" s="42">
        <v>5131270.4800000004</v>
      </c>
      <c r="Q20" s="42">
        <v>0</v>
      </c>
      <c r="R20" s="4" t="s">
        <v>66</v>
      </c>
      <c r="S20" s="46" t="s">
        <v>61</v>
      </c>
      <c r="T20" s="43">
        <v>15910.92</v>
      </c>
      <c r="U20" s="43">
        <v>15910.92</v>
      </c>
      <c r="V20" s="44">
        <v>46387</v>
      </c>
    </row>
    <row r="21" spans="1:22" ht="13.35" customHeight="1">
      <c r="A21" s="40"/>
      <c r="B21" s="40"/>
      <c r="C21" s="47"/>
      <c r="D21" s="47"/>
      <c r="E21" s="40"/>
      <c r="F21" s="41"/>
      <c r="G21" s="41"/>
      <c r="H21" s="42"/>
      <c r="I21" s="42"/>
      <c r="J21" s="42"/>
      <c r="K21" s="41"/>
      <c r="L21" s="42"/>
      <c r="M21" s="42"/>
      <c r="N21" s="42"/>
      <c r="O21" s="42"/>
      <c r="P21" s="42"/>
      <c r="Q21" s="42"/>
      <c r="R21" s="4" t="s">
        <v>60</v>
      </c>
      <c r="S21" s="46"/>
      <c r="T21" s="43"/>
      <c r="U21" s="43"/>
      <c r="V21" s="44"/>
    </row>
    <row r="22" spans="1:22" ht="24.6" customHeight="1">
      <c r="A22" s="40"/>
      <c r="B22" s="40"/>
      <c r="C22" s="47"/>
      <c r="D22" s="47"/>
      <c r="E22" s="40"/>
      <c r="F22" s="41"/>
      <c r="G22" s="41"/>
      <c r="H22" s="42"/>
      <c r="I22" s="42"/>
      <c r="J22" s="42"/>
      <c r="K22" s="41"/>
      <c r="L22" s="42"/>
      <c r="M22" s="42"/>
      <c r="N22" s="42"/>
      <c r="O22" s="42"/>
      <c r="P22" s="42"/>
      <c r="Q22" s="42"/>
      <c r="R22" s="8" t="s">
        <v>62</v>
      </c>
      <c r="S22" s="46"/>
      <c r="T22" s="43"/>
      <c r="U22" s="43"/>
      <c r="V22" s="44"/>
    </row>
    <row r="23" spans="1:22" ht="24.6" customHeight="1">
      <c r="A23" s="40" t="s">
        <v>61</v>
      </c>
      <c r="B23" s="40" t="s">
        <v>75</v>
      </c>
      <c r="C23" s="47">
        <v>1981</v>
      </c>
      <c r="D23" s="47"/>
      <c r="E23" s="40" t="s">
        <v>63</v>
      </c>
      <c r="F23" s="41">
        <v>2</v>
      </c>
      <c r="G23" s="41">
        <v>1</v>
      </c>
      <c r="H23" s="42">
        <v>465.4</v>
      </c>
      <c r="I23" s="42">
        <v>336.1</v>
      </c>
      <c r="J23" s="42">
        <v>221.5</v>
      </c>
      <c r="K23" s="41">
        <v>12</v>
      </c>
      <c r="L23" s="42">
        <v>4091343.8</v>
      </c>
      <c r="M23" s="42">
        <v>0</v>
      </c>
      <c r="N23" s="42">
        <v>0</v>
      </c>
      <c r="O23" s="42">
        <v>0</v>
      </c>
      <c r="P23" s="42">
        <v>4091343.8</v>
      </c>
      <c r="Q23" s="42">
        <v>0</v>
      </c>
      <c r="R23" s="4" t="s">
        <v>53</v>
      </c>
      <c r="S23" s="46" t="s">
        <v>65</v>
      </c>
      <c r="T23" s="43">
        <v>12173</v>
      </c>
      <c r="U23" s="43">
        <v>12173</v>
      </c>
      <c r="V23" s="44">
        <v>46387</v>
      </c>
    </row>
    <row r="24" spans="1:22" ht="36" customHeight="1">
      <c r="A24" s="40"/>
      <c r="B24" s="40"/>
      <c r="C24" s="47"/>
      <c r="D24" s="47"/>
      <c r="E24" s="40"/>
      <c r="F24" s="41"/>
      <c r="G24" s="41"/>
      <c r="H24" s="42"/>
      <c r="I24" s="42"/>
      <c r="J24" s="42"/>
      <c r="K24" s="41"/>
      <c r="L24" s="42"/>
      <c r="M24" s="42"/>
      <c r="N24" s="42"/>
      <c r="O24" s="42"/>
      <c r="P24" s="42"/>
      <c r="Q24" s="42"/>
      <c r="R24" s="4" t="s">
        <v>54</v>
      </c>
      <c r="S24" s="46"/>
      <c r="T24" s="43"/>
      <c r="U24" s="43"/>
      <c r="V24" s="44"/>
    </row>
    <row r="25" spans="1:22" ht="24.6" customHeight="1">
      <c r="A25" s="40"/>
      <c r="B25" s="40"/>
      <c r="C25" s="47"/>
      <c r="D25" s="47"/>
      <c r="E25" s="40"/>
      <c r="F25" s="41"/>
      <c r="G25" s="41"/>
      <c r="H25" s="42"/>
      <c r="I25" s="42"/>
      <c r="J25" s="42"/>
      <c r="K25" s="41"/>
      <c r="L25" s="42"/>
      <c r="M25" s="42"/>
      <c r="N25" s="42"/>
      <c r="O25" s="42"/>
      <c r="P25" s="42"/>
      <c r="Q25" s="42"/>
      <c r="R25" s="4" t="s">
        <v>55</v>
      </c>
      <c r="S25" s="46"/>
      <c r="T25" s="43"/>
      <c r="U25" s="43"/>
      <c r="V25" s="44"/>
    </row>
    <row r="26" spans="1:22" ht="36" customHeight="1">
      <c r="A26" s="40"/>
      <c r="B26" s="40"/>
      <c r="C26" s="47"/>
      <c r="D26" s="47"/>
      <c r="E26" s="40"/>
      <c r="F26" s="41"/>
      <c r="G26" s="41"/>
      <c r="H26" s="42"/>
      <c r="I26" s="42"/>
      <c r="J26" s="42"/>
      <c r="K26" s="41"/>
      <c r="L26" s="42"/>
      <c r="M26" s="42"/>
      <c r="N26" s="42"/>
      <c r="O26" s="42"/>
      <c r="P26" s="42"/>
      <c r="Q26" s="42"/>
      <c r="R26" s="4" t="s">
        <v>56</v>
      </c>
      <c r="S26" s="46"/>
      <c r="T26" s="43"/>
      <c r="U26" s="43"/>
      <c r="V26" s="44"/>
    </row>
    <row r="27" spans="1:22" ht="13.35" customHeight="1">
      <c r="A27" s="40"/>
      <c r="B27" s="40"/>
      <c r="C27" s="47"/>
      <c r="D27" s="47"/>
      <c r="E27" s="40"/>
      <c r="F27" s="41"/>
      <c r="G27" s="41"/>
      <c r="H27" s="42"/>
      <c r="I27" s="42"/>
      <c r="J27" s="42"/>
      <c r="K27" s="41"/>
      <c r="L27" s="42"/>
      <c r="M27" s="42"/>
      <c r="N27" s="42"/>
      <c r="O27" s="42"/>
      <c r="P27" s="42"/>
      <c r="Q27" s="42"/>
      <c r="R27" s="4" t="s">
        <v>68</v>
      </c>
      <c r="S27" s="46"/>
      <c r="T27" s="43"/>
      <c r="U27" s="43"/>
      <c r="V27" s="44"/>
    </row>
    <row r="28" spans="1:22" ht="24.6" customHeight="1">
      <c r="A28" s="40"/>
      <c r="B28" s="40"/>
      <c r="C28" s="47"/>
      <c r="D28" s="47"/>
      <c r="E28" s="40"/>
      <c r="F28" s="41"/>
      <c r="G28" s="41"/>
      <c r="H28" s="42"/>
      <c r="I28" s="42"/>
      <c r="J28" s="42"/>
      <c r="K28" s="41"/>
      <c r="L28" s="42"/>
      <c r="M28" s="42"/>
      <c r="N28" s="42"/>
      <c r="O28" s="42"/>
      <c r="P28" s="42"/>
      <c r="Q28" s="42"/>
      <c r="R28" s="8" t="s">
        <v>69</v>
      </c>
      <c r="S28" s="46"/>
      <c r="T28" s="43"/>
      <c r="U28" s="43"/>
      <c r="V28" s="44"/>
    </row>
    <row r="29" spans="1:22" ht="13.35" customHeight="1">
      <c r="A29" s="40" t="s">
        <v>57</v>
      </c>
      <c r="B29" s="40" t="s">
        <v>76</v>
      </c>
      <c r="C29" s="47">
        <v>1973</v>
      </c>
      <c r="D29" s="47">
        <v>2009</v>
      </c>
      <c r="E29" s="40" t="s">
        <v>59</v>
      </c>
      <c r="F29" s="41">
        <v>2</v>
      </c>
      <c r="G29" s="41">
        <v>3</v>
      </c>
      <c r="H29" s="42">
        <v>563.5</v>
      </c>
      <c r="I29" s="42">
        <v>514</v>
      </c>
      <c r="J29" s="42">
        <v>514.41999999999996</v>
      </c>
      <c r="K29" s="41">
        <v>20</v>
      </c>
      <c r="L29" s="42">
        <v>8736658.1400000006</v>
      </c>
      <c r="M29" s="42">
        <v>0</v>
      </c>
      <c r="N29" s="42">
        <v>0</v>
      </c>
      <c r="O29" s="42">
        <v>0</v>
      </c>
      <c r="P29" s="42">
        <v>8736658.1400000006</v>
      </c>
      <c r="Q29" s="42">
        <v>0</v>
      </c>
      <c r="R29" s="4" t="s">
        <v>60</v>
      </c>
      <c r="S29" s="46" t="s">
        <v>61</v>
      </c>
      <c r="T29" s="43">
        <v>16997.39</v>
      </c>
      <c r="U29" s="43">
        <v>16997.39</v>
      </c>
      <c r="V29" s="44">
        <v>46387</v>
      </c>
    </row>
    <row r="30" spans="1:22" ht="24.6" customHeight="1">
      <c r="A30" s="40"/>
      <c r="B30" s="40"/>
      <c r="C30" s="47"/>
      <c r="D30" s="47"/>
      <c r="E30" s="40"/>
      <c r="F30" s="41"/>
      <c r="G30" s="41"/>
      <c r="H30" s="42"/>
      <c r="I30" s="42"/>
      <c r="J30" s="42"/>
      <c r="K30" s="41"/>
      <c r="L30" s="42"/>
      <c r="M30" s="42"/>
      <c r="N30" s="42"/>
      <c r="O30" s="42"/>
      <c r="P30" s="42"/>
      <c r="Q30" s="42"/>
      <c r="R30" s="4" t="s">
        <v>62</v>
      </c>
      <c r="S30" s="46"/>
      <c r="T30" s="43"/>
      <c r="U30" s="43"/>
      <c r="V30" s="44"/>
    </row>
    <row r="31" spans="1:22" ht="36" customHeight="1">
      <c r="A31" s="40"/>
      <c r="B31" s="40"/>
      <c r="C31" s="47"/>
      <c r="D31" s="47"/>
      <c r="E31" s="40"/>
      <c r="F31" s="41"/>
      <c r="G31" s="41"/>
      <c r="H31" s="42"/>
      <c r="I31" s="42"/>
      <c r="J31" s="42"/>
      <c r="K31" s="41"/>
      <c r="L31" s="42"/>
      <c r="M31" s="42"/>
      <c r="N31" s="42"/>
      <c r="O31" s="42"/>
      <c r="P31" s="42"/>
      <c r="Q31" s="42"/>
      <c r="R31" s="8" t="s">
        <v>71</v>
      </c>
      <c r="S31" s="46"/>
      <c r="T31" s="43"/>
      <c r="U31" s="43"/>
      <c r="V31" s="44"/>
    </row>
    <row r="32" spans="1:22" ht="13.35" customHeight="1">
      <c r="A32" s="40" t="s">
        <v>64</v>
      </c>
      <c r="B32" s="40" t="s">
        <v>77</v>
      </c>
      <c r="C32" s="47">
        <v>1978</v>
      </c>
      <c r="D32" s="47"/>
      <c r="E32" s="40" t="s">
        <v>59</v>
      </c>
      <c r="F32" s="41">
        <v>2</v>
      </c>
      <c r="G32" s="41">
        <v>3</v>
      </c>
      <c r="H32" s="42">
        <v>1284.4000000000001</v>
      </c>
      <c r="I32" s="42">
        <v>1284.4000000000001</v>
      </c>
      <c r="J32" s="42">
        <v>82.9</v>
      </c>
      <c r="K32" s="41">
        <v>40</v>
      </c>
      <c r="L32" s="42">
        <v>19404917.239999998</v>
      </c>
      <c r="M32" s="42">
        <v>0</v>
      </c>
      <c r="N32" s="42">
        <v>0</v>
      </c>
      <c r="O32" s="42">
        <v>0</v>
      </c>
      <c r="P32" s="42">
        <v>19404917.239999998</v>
      </c>
      <c r="Q32" s="42">
        <v>0</v>
      </c>
      <c r="R32" s="4" t="s">
        <v>60</v>
      </c>
      <c r="S32" s="46" t="s">
        <v>61</v>
      </c>
      <c r="T32" s="43">
        <v>15108.16</v>
      </c>
      <c r="U32" s="43">
        <v>15108.16</v>
      </c>
      <c r="V32" s="44">
        <v>46387</v>
      </c>
    </row>
    <row r="33" spans="1:22" ht="24.6" customHeight="1">
      <c r="A33" s="40"/>
      <c r="B33" s="40"/>
      <c r="C33" s="47"/>
      <c r="D33" s="47"/>
      <c r="E33" s="40"/>
      <c r="F33" s="41"/>
      <c r="G33" s="41"/>
      <c r="H33" s="42"/>
      <c r="I33" s="42"/>
      <c r="J33" s="42"/>
      <c r="K33" s="41"/>
      <c r="L33" s="42"/>
      <c r="M33" s="42"/>
      <c r="N33" s="42"/>
      <c r="O33" s="42"/>
      <c r="P33" s="42"/>
      <c r="Q33" s="42"/>
      <c r="R33" s="4" t="s">
        <v>62</v>
      </c>
      <c r="S33" s="46"/>
      <c r="T33" s="43"/>
      <c r="U33" s="43"/>
      <c r="V33" s="44"/>
    </row>
    <row r="34" spans="1:22" ht="36" customHeight="1">
      <c r="A34" s="40"/>
      <c r="B34" s="40"/>
      <c r="C34" s="47"/>
      <c r="D34" s="47"/>
      <c r="E34" s="40"/>
      <c r="F34" s="41"/>
      <c r="G34" s="41"/>
      <c r="H34" s="42"/>
      <c r="I34" s="42"/>
      <c r="J34" s="42"/>
      <c r="K34" s="41"/>
      <c r="L34" s="42"/>
      <c r="M34" s="42"/>
      <c r="N34" s="42"/>
      <c r="O34" s="42"/>
      <c r="P34" s="42"/>
      <c r="Q34" s="42"/>
      <c r="R34" s="8" t="s">
        <v>71</v>
      </c>
      <c r="S34" s="46"/>
      <c r="T34" s="43"/>
      <c r="U34" s="43"/>
      <c r="V34" s="44"/>
    </row>
    <row r="35" spans="1:22" ht="13.35" customHeight="1">
      <c r="A35" s="40" t="s">
        <v>65</v>
      </c>
      <c r="B35" s="40" t="s">
        <v>78</v>
      </c>
      <c r="C35" s="47">
        <v>1961</v>
      </c>
      <c r="D35" s="47">
        <v>2010</v>
      </c>
      <c r="E35" s="40" t="s">
        <v>59</v>
      </c>
      <c r="F35" s="41">
        <v>2</v>
      </c>
      <c r="G35" s="41">
        <v>1</v>
      </c>
      <c r="H35" s="42">
        <v>421.7</v>
      </c>
      <c r="I35" s="42">
        <v>402.9</v>
      </c>
      <c r="J35" s="42">
        <v>402.8</v>
      </c>
      <c r="K35" s="41">
        <v>13</v>
      </c>
      <c r="L35" s="42">
        <v>6848248.1799999997</v>
      </c>
      <c r="M35" s="42">
        <v>0</v>
      </c>
      <c r="N35" s="42">
        <v>0</v>
      </c>
      <c r="O35" s="42">
        <v>0</v>
      </c>
      <c r="P35" s="42">
        <v>6848248.1799999997</v>
      </c>
      <c r="Q35" s="42">
        <v>0</v>
      </c>
      <c r="R35" s="4" t="s">
        <v>60</v>
      </c>
      <c r="S35" s="46" t="s">
        <v>61</v>
      </c>
      <c r="T35" s="43">
        <v>16997.39</v>
      </c>
      <c r="U35" s="43">
        <v>16997.39</v>
      </c>
      <c r="V35" s="44">
        <v>46387</v>
      </c>
    </row>
    <row r="36" spans="1:22" ht="24.6" customHeight="1">
      <c r="A36" s="40"/>
      <c r="B36" s="40"/>
      <c r="C36" s="47"/>
      <c r="D36" s="47"/>
      <c r="E36" s="40"/>
      <c r="F36" s="41"/>
      <c r="G36" s="41"/>
      <c r="H36" s="42"/>
      <c r="I36" s="42"/>
      <c r="J36" s="42"/>
      <c r="K36" s="41"/>
      <c r="L36" s="42"/>
      <c r="M36" s="42"/>
      <c r="N36" s="42"/>
      <c r="O36" s="42"/>
      <c r="P36" s="42"/>
      <c r="Q36" s="42"/>
      <c r="R36" s="4" t="s">
        <v>62</v>
      </c>
      <c r="S36" s="46"/>
      <c r="T36" s="43"/>
      <c r="U36" s="43"/>
      <c r="V36" s="44"/>
    </row>
    <row r="37" spans="1:22" ht="36" customHeight="1">
      <c r="A37" s="40"/>
      <c r="B37" s="40"/>
      <c r="C37" s="47"/>
      <c r="D37" s="47"/>
      <c r="E37" s="40"/>
      <c r="F37" s="41"/>
      <c r="G37" s="41"/>
      <c r="H37" s="42"/>
      <c r="I37" s="42"/>
      <c r="J37" s="42"/>
      <c r="K37" s="41"/>
      <c r="L37" s="42"/>
      <c r="M37" s="42"/>
      <c r="N37" s="42"/>
      <c r="O37" s="42"/>
      <c r="P37" s="42"/>
      <c r="Q37" s="42"/>
      <c r="R37" s="8" t="s">
        <v>71</v>
      </c>
      <c r="S37" s="46"/>
      <c r="T37" s="43"/>
      <c r="U37" s="43"/>
      <c r="V37" s="44"/>
    </row>
    <row r="38" spans="1:22" ht="13.35" customHeight="1">
      <c r="A38" s="40" t="s">
        <v>67</v>
      </c>
      <c r="B38" s="40" t="s">
        <v>79</v>
      </c>
      <c r="C38" s="47">
        <v>1941</v>
      </c>
      <c r="D38" s="47">
        <v>2009</v>
      </c>
      <c r="E38" s="40" t="s">
        <v>59</v>
      </c>
      <c r="F38" s="41">
        <v>2</v>
      </c>
      <c r="G38" s="41">
        <v>2</v>
      </c>
      <c r="H38" s="42">
        <v>580</v>
      </c>
      <c r="I38" s="42">
        <v>528.1</v>
      </c>
      <c r="J38" s="42">
        <v>233.8</v>
      </c>
      <c r="K38" s="41">
        <v>21</v>
      </c>
      <c r="L38" s="42">
        <v>7977544.6699999999</v>
      </c>
      <c r="M38" s="42">
        <v>0</v>
      </c>
      <c r="N38" s="42">
        <v>0</v>
      </c>
      <c r="O38" s="42">
        <v>0</v>
      </c>
      <c r="P38" s="42">
        <v>7977544.6699999999</v>
      </c>
      <c r="Q38" s="42">
        <v>0</v>
      </c>
      <c r="R38" s="4" t="s">
        <v>60</v>
      </c>
      <c r="S38" s="46" t="s">
        <v>61</v>
      </c>
      <c r="T38" s="43">
        <v>15106.13</v>
      </c>
      <c r="U38" s="43">
        <v>15106.13</v>
      </c>
      <c r="V38" s="44">
        <v>46387</v>
      </c>
    </row>
    <row r="39" spans="1:22" ht="24.6" customHeight="1">
      <c r="A39" s="40"/>
      <c r="B39" s="40"/>
      <c r="C39" s="47"/>
      <c r="D39" s="47"/>
      <c r="E39" s="40"/>
      <c r="F39" s="41"/>
      <c r="G39" s="41"/>
      <c r="H39" s="42"/>
      <c r="I39" s="42"/>
      <c r="J39" s="42"/>
      <c r="K39" s="41"/>
      <c r="L39" s="42"/>
      <c r="M39" s="42"/>
      <c r="N39" s="42"/>
      <c r="O39" s="42"/>
      <c r="P39" s="42"/>
      <c r="Q39" s="42"/>
      <c r="R39" s="4" t="s">
        <v>62</v>
      </c>
      <c r="S39" s="46"/>
      <c r="T39" s="43"/>
      <c r="U39" s="43"/>
      <c r="V39" s="44"/>
    </row>
    <row r="40" spans="1:22" ht="36" customHeight="1">
      <c r="A40" s="40"/>
      <c r="B40" s="40"/>
      <c r="C40" s="47"/>
      <c r="D40" s="47"/>
      <c r="E40" s="40"/>
      <c r="F40" s="41"/>
      <c r="G40" s="41"/>
      <c r="H40" s="42"/>
      <c r="I40" s="42"/>
      <c r="J40" s="42"/>
      <c r="K40" s="41"/>
      <c r="L40" s="42"/>
      <c r="M40" s="42"/>
      <c r="N40" s="42"/>
      <c r="O40" s="42"/>
      <c r="P40" s="42"/>
      <c r="Q40" s="42"/>
      <c r="R40" s="8" t="s">
        <v>71</v>
      </c>
      <c r="S40" s="46"/>
      <c r="T40" s="43"/>
      <c r="U40" s="43"/>
      <c r="V40" s="44"/>
    </row>
    <row r="41" spans="1:22" ht="13.35" customHeight="1">
      <c r="A41" s="40" t="s">
        <v>80</v>
      </c>
      <c r="B41" s="40" t="s">
        <v>81</v>
      </c>
      <c r="C41" s="47">
        <v>1985</v>
      </c>
      <c r="D41" s="47"/>
      <c r="E41" s="40" t="s">
        <v>63</v>
      </c>
      <c r="F41" s="41">
        <v>2</v>
      </c>
      <c r="G41" s="41">
        <v>2</v>
      </c>
      <c r="H41" s="42">
        <v>1189.3</v>
      </c>
      <c r="I41" s="42">
        <v>957.1</v>
      </c>
      <c r="J41" s="42">
        <v>884.8</v>
      </c>
      <c r="K41" s="41">
        <v>45</v>
      </c>
      <c r="L41" s="42">
        <v>7710482.04</v>
      </c>
      <c r="M41" s="42">
        <v>0</v>
      </c>
      <c r="N41" s="42">
        <v>0</v>
      </c>
      <c r="O41" s="42">
        <v>0</v>
      </c>
      <c r="P41" s="42">
        <v>7710482.04</v>
      </c>
      <c r="Q41" s="42">
        <v>0</v>
      </c>
      <c r="R41" s="4" t="s">
        <v>68</v>
      </c>
      <c r="S41" s="46" t="s">
        <v>82</v>
      </c>
      <c r="T41" s="43">
        <v>8056.09</v>
      </c>
      <c r="U41" s="43">
        <v>8056.09</v>
      </c>
      <c r="V41" s="44">
        <v>46387</v>
      </c>
    </row>
    <row r="42" spans="1:22" ht="24.6" customHeight="1">
      <c r="A42" s="40"/>
      <c r="B42" s="40"/>
      <c r="C42" s="47"/>
      <c r="D42" s="47"/>
      <c r="E42" s="40"/>
      <c r="F42" s="41"/>
      <c r="G42" s="41"/>
      <c r="H42" s="42"/>
      <c r="I42" s="42"/>
      <c r="J42" s="42"/>
      <c r="K42" s="41"/>
      <c r="L42" s="42"/>
      <c r="M42" s="42"/>
      <c r="N42" s="42"/>
      <c r="O42" s="42"/>
      <c r="P42" s="42"/>
      <c r="Q42" s="42"/>
      <c r="R42" s="8" t="s">
        <v>69</v>
      </c>
      <c r="S42" s="46"/>
      <c r="T42" s="43"/>
      <c r="U42" s="43"/>
      <c r="V42" s="44"/>
    </row>
    <row r="43" spans="1:22" ht="22.5" customHeight="1">
      <c r="A43" s="49" t="s">
        <v>83</v>
      </c>
      <c r="B43" s="49"/>
      <c r="C43" s="7"/>
      <c r="D43" s="3"/>
      <c r="E43" s="3"/>
      <c r="F43" s="3"/>
      <c r="G43" s="3"/>
      <c r="H43" s="6">
        <v>5234.3</v>
      </c>
      <c r="I43" s="5">
        <v>4687.1000000000004</v>
      </c>
      <c r="J43" s="5">
        <v>2738.92</v>
      </c>
      <c r="K43" s="2">
        <v>184</v>
      </c>
      <c r="L43" s="5">
        <v>65325614.380000003</v>
      </c>
      <c r="M43" s="3">
        <v>0</v>
      </c>
      <c r="N43" s="3">
        <v>0</v>
      </c>
      <c r="O43" s="3">
        <v>0</v>
      </c>
      <c r="P43" s="5">
        <v>65325614.380000003</v>
      </c>
      <c r="Q43" s="5">
        <v>0</v>
      </c>
      <c r="R43" s="3"/>
      <c r="S43" s="7" t="s">
        <v>58</v>
      </c>
      <c r="T43" s="3"/>
      <c r="U43" s="3"/>
      <c r="V43" s="3"/>
    </row>
    <row r="44" spans="1:22" ht="2.85" customHeight="1"/>
    <row r="45" spans="1:22" ht="19.899999999999999" customHeight="1">
      <c r="A45" s="50" t="s">
        <v>165</v>
      </c>
      <c r="B45" s="51"/>
      <c r="C45" s="7"/>
      <c r="D45" s="3"/>
      <c r="E45" s="3"/>
      <c r="F45" s="3"/>
      <c r="G45" s="3"/>
      <c r="H45" s="6">
        <f>H43</f>
        <v>5234.3</v>
      </c>
      <c r="I45" s="6">
        <f t="shared" ref="I45:Q45" si="0">I43</f>
        <v>4687.1000000000004</v>
      </c>
      <c r="J45" s="6">
        <f t="shared" si="0"/>
        <v>2738.92</v>
      </c>
      <c r="K45" s="6">
        <f t="shared" si="0"/>
        <v>184</v>
      </c>
      <c r="L45" s="6">
        <f t="shared" si="0"/>
        <v>65325614.380000003</v>
      </c>
      <c r="M45" s="6">
        <f t="shared" si="0"/>
        <v>0</v>
      </c>
      <c r="N45" s="6">
        <f t="shared" si="0"/>
        <v>0</v>
      </c>
      <c r="O45" s="6">
        <f t="shared" si="0"/>
        <v>0</v>
      </c>
      <c r="P45" s="6">
        <f t="shared" si="0"/>
        <v>65325614.380000003</v>
      </c>
      <c r="Q45" s="6">
        <f t="shared" si="0"/>
        <v>0</v>
      </c>
      <c r="R45" s="3"/>
      <c r="S45" s="7" t="s">
        <v>84</v>
      </c>
      <c r="T45" s="3"/>
      <c r="U45" s="3"/>
      <c r="V45" s="3"/>
    </row>
    <row r="46" spans="1:22" ht="2.85" customHeight="1"/>
    <row r="47" spans="1:22" ht="14.1" customHeight="1">
      <c r="A47" s="45" t="s">
        <v>85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</row>
    <row r="48" spans="1:22" ht="2.85" customHeight="1"/>
    <row r="49" spans="1:22" ht="14.1" customHeight="1">
      <c r="A49" s="48" t="s">
        <v>93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</row>
    <row r="50" spans="1:22" ht="13.35" customHeight="1">
      <c r="A50" s="40" t="s">
        <v>86</v>
      </c>
      <c r="B50" s="40" t="s">
        <v>94</v>
      </c>
      <c r="C50" s="47">
        <v>1972</v>
      </c>
      <c r="D50" s="47">
        <v>2012</v>
      </c>
      <c r="E50" s="40" t="s">
        <v>87</v>
      </c>
      <c r="F50" s="41">
        <v>2</v>
      </c>
      <c r="G50" s="41">
        <v>3</v>
      </c>
      <c r="H50" s="42">
        <v>587.9</v>
      </c>
      <c r="I50" s="42">
        <v>523.5</v>
      </c>
      <c r="J50" s="42">
        <v>523.5</v>
      </c>
      <c r="K50" s="41">
        <v>19</v>
      </c>
      <c r="L50" s="42">
        <v>8898133.3399999999</v>
      </c>
      <c r="M50" s="42">
        <v>0</v>
      </c>
      <c r="N50" s="42">
        <v>0</v>
      </c>
      <c r="O50" s="42">
        <v>0</v>
      </c>
      <c r="P50" s="42">
        <v>8898133.3399999999</v>
      </c>
      <c r="Q50" s="42">
        <v>0</v>
      </c>
      <c r="R50" s="4" t="s">
        <v>89</v>
      </c>
      <c r="S50" s="46" t="s">
        <v>91</v>
      </c>
      <c r="T50" s="43">
        <v>16997.39</v>
      </c>
      <c r="U50" s="43">
        <v>16997.39</v>
      </c>
      <c r="V50" s="44">
        <v>46752</v>
      </c>
    </row>
    <row r="51" spans="1:22" ht="24.6" customHeight="1">
      <c r="A51" s="40"/>
      <c r="B51" s="40"/>
      <c r="C51" s="47"/>
      <c r="D51" s="47"/>
      <c r="E51" s="40"/>
      <c r="F51" s="41"/>
      <c r="G51" s="41"/>
      <c r="H51" s="42"/>
      <c r="I51" s="42"/>
      <c r="J51" s="42"/>
      <c r="K51" s="41"/>
      <c r="L51" s="42"/>
      <c r="M51" s="42"/>
      <c r="N51" s="42"/>
      <c r="O51" s="42"/>
      <c r="P51" s="42"/>
      <c r="Q51" s="42"/>
      <c r="R51" s="4" t="s">
        <v>90</v>
      </c>
      <c r="S51" s="46"/>
      <c r="T51" s="43"/>
      <c r="U51" s="43"/>
      <c r="V51" s="44"/>
    </row>
    <row r="52" spans="1:22" ht="36" customHeight="1">
      <c r="A52" s="40"/>
      <c r="B52" s="40"/>
      <c r="C52" s="47"/>
      <c r="D52" s="47"/>
      <c r="E52" s="40"/>
      <c r="F52" s="41"/>
      <c r="G52" s="41"/>
      <c r="H52" s="42"/>
      <c r="I52" s="42"/>
      <c r="J52" s="42"/>
      <c r="K52" s="41"/>
      <c r="L52" s="42"/>
      <c r="M52" s="42"/>
      <c r="N52" s="42"/>
      <c r="O52" s="42"/>
      <c r="P52" s="42"/>
      <c r="Q52" s="42"/>
      <c r="R52" s="8" t="s">
        <v>95</v>
      </c>
      <c r="S52" s="46"/>
      <c r="T52" s="43"/>
      <c r="U52" s="43"/>
      <c r="V52" s="44"/>
    </row>
    <row r="53" spans="1:22" ht="13.35" customHeight="1">
      <c r="A53" s="40" t="s">
        <v>88</v>
      </c>
      <c r="B53" s="40" t="s">
        <v>96</v>
      </c>
      <c r="C53" s="47">
        <v>1964</v>
      </c>
      <c r="D53" s="47"/>
      <c r="E53" s="40" t="s">
        <v>87</v>
      </c>
      <c r="F53" s="41">
        <v>2</v>
      </c>
      <c r="G53" s="41">
        <v>1</v>
      </c>
      <c r="H53" s="42">
        <v>214</v>
      </c>
      <c r="I53" s="42">
        <v>316.3</v>
      </c>
      <c r="J53" s="42">
        <v>265.3</v>
      </c>
      <c r="K53" s="41">
        <v>15</v>
      </c>
      <c r="L53" s="42">
        <v>5339049.25</v>
      </c>
      <c r="M53" s="42">
        <v>0</v>
      </c>
      <c r="N53" s="42">
        <v>0</v>
      </c>
      <c r="O53" s="42">
        <v>0</v>
      </c>
      <c r="P53" s="42">
        <v>5339049.25</v>
      </c>
      <c r="Q53" s="42">
        <v>0</v>
      </c>
      <c r="R53" s="4" t="s">
        <v>92</v>
      </c>
      <c r="S53" s="46" t="s">
        <v>91</v>
      </c>
      <c r="T53" s="43">
        <v>16879.7</v>
      </c>
      <c r="U53" s="43">
        <v>16879.7</v>
      </c>
      <c r="V53" s="44">
        <v>46752</v>
      </c>
    </row>
    <row r="54" spans="1:22" ht="13.35" customHeight="1">
      <c r="A54" s="40"/>
      <c r="B54" s="40"/>
      <c r="C54" s="47"/>
      <c r="D54" s="47"/>
      <c r="E54" s="40"/>
      <c r="F54" s="41"/>
      <c r="G54" s="41"/>
      <c r="H54" s="42"/>
      <c r="I54" s="42"/>
      <c r="J54" s="42"/>
      <c r="K54" s="41"/>
      <c r="L54" s="42"/>
      <c r="M54" s="42"/>
      <c r="N54" s="42"/>
      <c r="O54" s="42"/>
      <c r="P54" s="42"/>
      <c r="Q54" s="42"/>
      <c r="R54" s="4" t="s">
        <v>89</v>
      </c>
      <c r="S54" s="46"/>
      <c r="T54" s="43"/>
      <c r="U54" s="43"/>
      <c r="V54" s="44"/>
    </row>
    <row r="55" spans="1:22" ht="24.6" customHeight="1">
      <c r="A55" s="40"/>
      <c r="B55" s="40"/>
      <c r="C55" s="47"/>
      <c r="D55" s="47"/>
      <c r="E55" s="40"/>
      <c r="F55" s="41"/>
      <c r="G55" s="41"/>
      <c r="H55" s="42"/>
      <c r="I55" s="42"/>
      <c r="J55" s="42"/>
      <c r="K55" s="41"/>
      <c r="L55" s="42"/>
      <c r="M55" s="42"/>
      <c r="N55" s="42"/>
      <c r="O55" s="42"/>
      <c r="P55" s="42"/>
      <c r="Q55" s="42"/>
      <c r="R55" s="8" t="s">
        <v>90</v>
      </c>
      <c r="S55" s="46"/>
      <c r="T55" s="43"/>
      <c r="U55" s="43"/>
      <c r="V55" s="44"/>
    </row>
    <row r="56" spans="1:22" ht="22.5" customHeight="1">
      <c r="A56" s="49" t="s">
        <v>97</v>
      </c>
      <c r="B56" s="49"/>
      <c r="C56" s="7"/>
      <c r="D56" s="3"/>
      <c r="E56" s="3"/>
      <c r="F56" s="3"/>
      <c r="G56" s="3"/>
      <c r="H56" s="6">
        <v>801.9</v>
      </c>
      <c r="I56" s="5">
        <v>839.8</v>
      </c>
      <c r="J56" s="5">
        <v>788.8</v>
      </c>
      <c r="K56" s="2">
        <v>34</v>
      </c>
      <c r="L56" s="5">
        <v>14237182.59</v>
      </c>
      <c r="M56" s="3">
        <v>0</v>
      </c>
      <c r="N56" s="3">
        <v>0</v>
      </c>
      <c r="O56" s="3">
        <v>0</v>
      </c>
      <c r="P56" s="5">
        <v>14237182.59</v>
      </c>
      <c r="Q56" s="5">
        <v>0</v>
      </c>
      <c r="R56" s="3"/>
      <c r="S56" s="7" t="s">
        <v>98</v>
      </c>
      <c r="T56" s="3"/>
      <c r="U56" s="3"/>
      <c r="V56" s="3"/>
    </row>
    <row r="57" spans="1:22" ht="2.85" customHeight="1"/>
    <row r="58" spans="1:22" ht="19.899999999999999" customHeight="1">
      <c r="A58" s="52" t="s">
        <v>166</v>
      </c>
      <c r="B58" s="53"/>
      <c r="C58" s="7"/>
      <c r="D58" s="3"/>
      <c r="E58" s="3"/>
      <c r="F58" s="3"/>
      <c r="G58" s="3"/>
      <c r="H58" s="6">
        <f>H56</f>
        <v>801.9</v>
      </c>
      <c r="I58" s="6">
        <f>I56</f>
        <v>839.8</v>
      </c>
      <c r="J58" s="6">
        <f t="shared" ref="J58:Q58" si="1">J56</f>
        <v>788.8</v>
      </c>
      <c r="K58" s="6">
        <f t="shared" si="1"/>
        <v>34</v>
      </c>
      <c r="L58" s="6">
        <f t="shared" si="1"/>
        <v>14237182.59</v>
      </c>
      <c r="M58" s="6">
        <f t="shared" si="1"/>
        <v>0</v>
      </c>
      <c r="N58" s="6">
        <f t="shared" si="1"/>
        <v>0</v>
      </c>
      <c r="O58" s="6">
        <f t="shared" si="1"/>
        <v>0</v>
      </c>
      <c r="P58" s="6">
        <f t="shared" si="1"/>
        <v>14237182.59</v>
      </c>
      <c r="Q58" s="6">
        <f t="shared" si="1"/>
        <v>0</v>
      </c>
      <c r="R58" s="3"/>
      <c r="S58" s="7" t="s">
        <v>99</v>
      </c>
      <c r="T58" s="3"/>
      <c r="U58" s="3"/>
      <c r="V58" s="3"/>
    </row>
    <row r="59" spans="1:22" ht="2.85" customHeight="1"/>
    <row r="60" spans="1:22" ht="14.1" customHeight="1">
      <c r="A60" s="45" t="s">
        <v>100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  <row r="61" spans="1:22" ht="14.1" customHeight="1">
      <c r="A61" s="48" t="s">
        <v>109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 ht="13.35" customHeight="1">
      <c r="A62" s="40" t="s">
        <v>102</v>
      </c>
      <c r="B62" s="40" t="s">
        <v>110</v>
      </c>
      <c r="C62" s="47">
        <v>1968</v>
      </c>
      <c r="D62" s="47"/>
      <c r="E62" s="40" t="s">
        <v>103</v>
      </c>
      <c r="F62" s="41">
        <v>2</v>
      </c>
      <c r="G62" s="41">
        <v>1</v>
      </c>
      <c r="H62" s="42">
        <v>365</v>
      </c>
      <c r="I62" s="42">
        <v>337.4</v>
      </c>
      <c r="J62" s="42">
        <v>337.4</v>
      </c>
      <c r="K62" s="41">
        <v>14</v>
      </c>
      <c r="L62" s="42">
        <v>5681869.1699999999</v>
      </c>
      <c r="M62" s="42">
        <v>0</v>
      </c>
      <c r="N62" s="42">
        <v>0</v>
      </c>
      <c r="O62" s="42">
        <v>0</v>
      </c>
      <c r="P62" s="42">
        <v>5681869.1699999999</v>
      </c>
      <c r="Q62" s="42">
        <v>0</v>
      </c>
      <c r="R62" s="4" t="s">
        <v>104</v>
      </c>
      <c r="S62" s="46" t="s">
        <v>101</v>
      </c>
      <c r="T62" s="43">
        <v>16840.16</v>
      </c>
      <c r="U62" s="43">
        <v>16840.16</v>
      </c>
      <c r="V62" s="44">
        <v>47118</v>
      </c>
    </row>
    <row r="63" spans="1:22" ht="13.35" customHeight="1">
      <c r="A63" s="40"/>
      <c r="B63" s="40"/>
      <c r="C63" s="47"/>
      <c r="D63" s="47"/>
      <c r="E63" s="40"/>
      <c r="F63" s="41"/>
      <c r="G63" s="41"/>
      <c r="H63" s="42"/>
      <c r="I63" s="42"/>
      <c r="J63" s="42"/>
      <c r="K63" s="41"/>
      <c r="L63" s="42"/>
      <c r="M63" s="42"/>
      <c r="N63" s="42"/>
      <c r="O63" s="42"/>
      <c r="P63" s="42"/>
      <c r="Q63" s="42"/>
      <c r="R63" s="4" t="s">
        <v>105</v>
      </c>
      <c r="S63" s="46"/>
      <c r="T63" s="43"/>
      <c r="U63" s="43"/>
      <c r="V63" s="44"/>
    </row>
    <row r="64" spans="1:22" ht="24.6" customHeight="1">
      <c r="A64" s="40"/>
      <c r="B64" s="40"/>
      <c r="C64" s="47"/>
      <c r="D64" s="47"/>
      <c r="E64" s="40"/>
      <c r="F64" s="41"/>
      <c r="G64" s="41"/>
      <c r="H64" s="42"/>
      <c r="I64" s="42"/>
      <c r="J64" s="42"/>
      <c r="K64" s="41"/>
      <c r="L64" s="42"/>
      <c r="M64" s="42"/>
      <c r="N64" s="42"/>
      <c r="O64" s="42"/>
      <c r="P64" s="42"/>
      <c r="Q64" s="42"/>
      <c r="R64" s="8" t="s">
        <v>106</v>
      </c>
      <c r="S64" s="46"/>
      <c r="T64" s="43"/>
      <c r="U64" s="43"/>
      <c r="V64" s="44"/>
    </row>
    <row r="65" spans="1:22" ht="13.35" customHeight="1">
      <c r="A65" s="40" t="s">
        <v>107</v>
      </c>
      <c r="B65" s="40" t="s">
        <v>111</v>
      </c>
      <c r="C65" s="47">
        <v>1981</v>
      </c>
      <c r="D65" s="47"/>
      <c r="E65" s="40" t="s">
        <v>103</v>
      </c>
      <c r="F65" s="41">
        <v>2</v>
      </c>
      <c r="G65" s="41">
        <v>3</v>
      </c>
      <c r="H65" s="42">
        <v>551.9</v>
      </c>
      <c r="I65" s="42">
        <v>486</v>
      </c>
      <c r="J65" s="42">
        <v>444.31</v>
      </c>
      <c r="K65" s="41">
        <v>21</v>
      </c>
      <c r="L65" s="42">
        <v>8260731.2300000004</v>
      </c>
      <c r="M65" s="42">
        <v>0</v>
      </c>
      <c r="N65" s="42">
        <v>0</v>
      </c>
      <c r="O65" s="42">
        <v>0</v>
      </c>
      <c r="P65" s="42">
        <v>8260731.2300000004</v>
      </c>
      <c r="Q65" s="42">
        <v>0</v>
      </c>
      <c r="R65" s="4" t="s">
        <v>105</v>
      </c>
      <c r="S65" s="46" t="s">
        <v>101</v>
      </c>
      <c r="T65" s="43">
        <v>16997.39</v>
      </c>
      <c r="U65" s="43">
        <v>16997.39</v>
      </c>
      <c r="V65" s="44">
        <v>47118</v>
      </c>
    </row>
    <row r="66" spans="1:22" ht="24.6" customHeight="1">
      <c r="A66" s="40"/>
      <c r="B66" s="40"/>
      <c r="C66" s="47"/>
      <c r="D66" s="47"/>
      <c r="E66" s="40"/>
      <c r="F66" s="41"/>
      <c r="G66" s="41"/>
      <c r="H66" s="42"/>
      <c r="I66" s="42"/>
      <c r="J66" s="42"/>
      <c r="K66" s="41"/>
      <c r="L66" s="42"/>
      <c r="M66" s="42"/>
      <c r="N66" s="42"/>
      <c r="O66" s="42"/>
      <c r="P66" s="42"/>
      <c r="Q66" s="42"/>
      <c r="R66" s="4" t="s">
        <v>106</v>
      </c>
      <c r="S66" s="46"/>
      <c r="T66" s="43"/>
      <c r="U66" s="43"/>
      <c r="V66" s="44"/>
    </row>
    <row r="67" spans="1:22" ht="36" customHeight="1">
      <c r="A67" s="40"/>
      <c r="B67" s="40"/>
      <c r="C67" s="47"/>
      <c r="D67" s="47"/>
      <c r="E67" s="40"/>
      <c r="F67" s="41"/>
      <c r="G67" s="41"/>
      <c r="H67" s="42"/>
      <c r="I67" s="42"/>
      <c r="J67" s="42"/>
      <c r="K67" s="41"/>
      <c r="L67" s="42"/>
      <c r="M67" s="42"/>
      <c r="N67" s="42"/>
      <c r="O67" s="42"/>
      <c r="P67" s="42"/>
      <c r="Q67" s="42"/>
      <c r="R67" s="8" t="s">
        <v>112</v>
      </c>
      <c r="S67" s="46"/>
      <c r="T67" s="43"/>
      <c r="U67" s="43"/>
      <c r="V67" s="44"/>
    </row>
    <row r="68" spans="1:22" ht="22.5" customHeight="1">
      <c r="A68" s="49" t="s">
        <v>113</v>
      </c>
      <c r="B68" s="49"/>
      <c r="C68" s="7"/>
      <c r="D68" s="3"/>
      <c r="E68" s="3"/>
      <c r="F68" s="3"/>
      <c r="G68" s="3"/>
      <c r="H68" s="6">
        <v>916.9</v>
      </c>
      <c r="I68" s="5">
        <v>823.4</v>
      </c>
      <c r="J68" s="5">
        <v>781.71</v>
      </c>
      <c r="K68" s="2">
        <v>35</v>
      </c>
      <c r="L68" s="5">
        <v>13942600.4</v>
      </c>
      <c r="M68" s="3">
        <v>0</v>
      </c>
      <c r="N68" s="3">
        <v>0</v>
      </c>
      <c r="O68" s="3">
        <v>0</v>
      </c>
      <c r="P68" s="5">
        <v>13942600.4</v>
      </c>
      <c r="Q68" s="5">
        <v>0</v>
      </c>
      <c r="R68" s="3"/>
      <c r="S68" s="7" t="s">
        <v>108</v>
      </c>
      <c r="T68" s="3"/>
      <c r="U68" s="3"/>
      <c r="V68" s="3"/>
    </row>
    <row r="69" spans="1:22" ht="19.899999999999999" customHeight="1">
      <c r="A69" s="52" t="s">
        <v>167</v>
      </c>
      <c r="B69" s="53"/>
      <c r="C69" s="7"/>
      <c r="D69" s="3"/>
      <c r="E69" s="3"/>
      <c r="F69" s="3"/>
      <c r="G69" s="3"/>
      <c r="H69" s="6">
        <f>H68</f>
        <v>916.9</v>
      </c>
      <c r="I69" s="6">
        <f t="shared" ref="I69:Q69" si="2">I68</f>
        <v>823.4</v>
      </c>
      <c r="J69" s="6">
        <f t="shared" si="2"/>
        <v>781.71</v>
      </c>
      <c r="K69" s="6">
        <f t="shared" si="2"/>
        <v>35</v>
      </c>
      <c r="L69" s="6">
        <f t="shared" si="2"/>
        <v>13942600.4</v>
      </c>
      <c r="M69" s="6">
        <f t="shared" si="2"/>
        <v>0</v>
      </c>
      <c r="N69" s="6">
        <f t="shared" si="2"/>
        <v>0</v>
      </c>
      <c r="O69" s="6">
        <f t="shared" si="2"/>
        <v>0</v>
      </c>
      <c r="P69" s="6">
        <f t="shared" si="2"/>
        <v>13942600.4</v>
      </c>
      <c r="Q69" s="6">
        <f t="shared" si="2"/>
        <v>0</v>
      </c>
      <c r="R69" s="3"/>
      <c r="S69" s="7" t="s">
        <v>114</v>
      </c>
      <c r="T69" s="3"/>
      <c r="U69" s="3"/>
      <c r="V69" s="3"/>
    </row>
    <row r="70" spans="1:22" s="11" customFormat="1" ht="12.75">
      <c r="A70" s="31" t="s">
        <v>169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3"/>
    </row>
    <row r="71" spans="1:22" s="11" customFormat="1" ht="27.75" customHeight="1">
      <c r="A71" s="34">
        <v>1</v>
      </c>
      <c r="B71" s="34" t="s">
        <v>170</v>
      </c>
      <c r="C71" s="35">
        <v>1985</v>
      </c>
      <c r="D71" s="35"/>
      <c r="E71" s="34" t="s">
        <v>171</v>
      </c>
      <c r="F71" s="36">
        <v>2</v>
      </c>
      <c r="G71" s="36">
        <v>2</v>
      </c>
      <c r="H71" s="37">
        <v>551.9</v>
      </c>
      <c r="I71" s="37">
        <v>430</v>
      </c>
      <c r="J71" s="37">
        <v>430</v>
      </c>
      <c r="K71" s="36">
        <v>17</v>
      </c>
      <c r="L71" s="37">
        <f>I71*T71</f>
        <v>1771931.1</v>
      </c>
      <c r="M71" s="37">
        <v>0</v>
      </c>
      <c r="N71" s="37">
        <v>0</v>
      </c>
      <c r="O71" s="37">
        <v>0</v>
      </c>
      <c r="P71" s="37">
        <v>1771931.1</v>
      </c>
      <c r="Q71" s="37">
        <v>0</v>
      </c>
      <c r="R71" s="12" t="s">
        <v>172</v>
      </c>
      <c r="S71" s="38" t="s">
        <v>31</v>
      </c>
      <c r="T71" s="22">
        <v>4120.7700000000004</v>
      </c>
      <c r="U71" s="22">
        <v>4120.7700000000004</v>
      </c>
      <c r="V71" s="23">
        <v>47118</v>
      </c>
    </row>
    <row r="72" spans="1:22" s="11" customFormat="1" ht="28.5" customHeight="1">
      <c r="A72" s="34"/>
      <c r="B72" s="34"/>
      <c r="C72" s="35"/>
      <c r="D72" s="35"/>
      <c r="E72" s="34"/>
      <c r="F72" s="36"/>
      <c r="G72" s="36"/>
      <c r="H72" s="37"/>
      <c r="I72" s="37"/>
      <c r="J72" s="37"/>
      <c r="K72" s="36"/>
      <c r="L72" s="37"/>
      <c r="M72" s="37"/>
      <c r="N72" s="37"/>
      <c r="O72" s="37"/>
      <c r="P72" s="37"/>
      <c r="Q72" s="37"/>
      <c r="R72" s="12" t="s">
        <v>62</v>
      </c>
      <c r="S72" s="38"/>
      <c r="T72" s="22"/>
      <c r="U72" s="22"/>
      <c r="V72" s="23"/>
    </row>
    <row r="73" spans="1:22" s="11" customFormat="1" ht="45.75" customHeight="1">
      <c r="A73" s="34"/>
      <c r="B73" s="34"/>
      <c r="C73" s="35"/>
      <c r="D73" s="35"/>
      <c r="E73" s="34"/>
      <c r="F73" s="36"/>
      <c r="G73" s="36"/>
      <c r="H73" s="37"/>
      <c r="I73" s="37"/>
      <c r="J73" s="37"/>
      <c r="K73" s="36"/>
      <c r="L73" s="37"/>
      <c r="M73" s="37"/>
      <c r="N73" s="37"/>
      <c r="O73" s="37"/>
      <c r="P73" s="37"/>
      <c r="Q73" s="37"/>
      <c r="R73" s="13" t="s">
        <v>71</v>
      </c>
      <c r="S73" s="38"/>
      <c r="T73" s="22"/>
      <c r="U73" s="22"/>
      <c r="V73" s="23"/>
    </row>
    <row r="74" spans="1:22" s="11" customFormat="1" ht="33" customHeight="1">
      <c r="A74" s="24" t="s">
        <v>173</v>
      </c>
      <c r="B74" s="24"/>
      <c r="C74" s="14"/>
      <c r="D74" s="15"/>
      <c r="E74" s="15"/>
      <c r="F74" s="15"/>
      <c r="G74" s="15"/>
      <c r="H74" s="16">
        <v>916.9</v>
      </c>
      <c r="I74" s="17">
        <v>430</v>
      </c>
      <c r="J74" s="17">
        <v>430</v>
      </c>
      <c r="K74" s="18">
        <v>17</v>
      </c>
      <c r="L74" s="17">
        <v>1771931.1</v>
      </c>
      <c r="M74" s="15">
        <v>0</v>
      </c>
      <c r="N74" s="15">
        <v>0</v>
      </c>
      <c r="O74" s="15">
        <v>0</v>
      </c>
      <c r="P74" s="17">
        <v>1771931.1</v>
      </c>
      <c r="Q74" s="17">
        <v>0</v>
      </c>
      <c r="R74" s="15"/>
      <c r="S74" s="14">
        <v>3</v>
      </c>
      <c r="T74" s="15"/>
      <c r="U74" s="15"/>
      <c r="V74" s="15"/>
    </row>
    <row r="75" spans="1:22" s="11" customFormat="1" ht="19.899999999999999" customHeight="1">
      <c r="A75" s="24" t="s">
        <v>174</v>
      </c>
      <c r="B75" s="24"/>
      <c r="C75" s="14"/>
      <c r="D75" s="15"/>
      <c r="E75" s="15"/>
      <c r="F75" s="15"/>
      <c r="G75" s="15"/>
      <c r="H75" s="16">
        <v>916.9</v>
      </c>
      <c r="I75" s="17">
        <v>430</v>
      </c>
      <c r="J75" s="17">
        <v>430</v>
      </c>
      <c r="K75" s="18">
        <v>17</v>
      </c>
      <c r="L75" s="17">
        <v>1771931.1</v>
      </c>
      <c r="M75" s="15">
        <v>0</v>
      </c>
      <c r="N75" s="15">
        <v>0</v>
      </c>
      <c r="O75" s="15">
        <v>0</v>
      </c>
      <c r="P75" s="17">
        <v>1771931.1</v>
      </c>
      <c r="Q75" s="17">
        <v>0</v>
      </c>
      <c r="R75" s="15"/>
      <c r="S75" s="14">
        <v>3</v>
      </c>
      <c r="T75" s="15"/>
      <c r="U75" s="15"/>
      <c r="V75" s="15"/>
    </row>
    <row r="76" spans="1:22" ht="14.25" customHeight="1">
      <c r="A76" s="54" t="s">
        <v>175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2" ht="14.1" customHeight="1">
      <c r="A77" s="48" t="s">
        <v>132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</row>
    <row r="78" spans="1:22" ht="13.35" customHeight="1">
      <c r="A78" s="40" t="s">
        <v>133</v>
      </c>
      <c r="B78" s="40" t="s">
        <v>134</v>
      </c>
      <c r="C78" s="47">
        <v>1978</v>
      </c>
      <c r="D78" s="47">
        <v>2014</v>
      </c>
      <c r="E78" s="40" t="s">
        <v>135</v>
      </c>
      <c r="F78" s="41">
        <v>2</v>
      </c>
      <c r="G78" s="41">
        <v>3</v>
      </c>
      <c r="H78" s="42">
        <v>830.3</v>
      </c>
      <c r="I78" s="42">
        <v>744.1</v>
      </c>
      <c r="J78" s="42">
        <v>424.11</v>
      </c>
      <c r="K78" s="41">
        <v>29</v>
      </c>
      <c r="L78" s="42">
        <v>6094535.2400000002</v>
      </c>
      <c r="M78" s="42">
        <v>0</v>
      </c>
      <c r="N78" s="42">
        <v>0</v>
      </c>
      <c r="O78" s="42">
        <v>0</v>
      </c>
      <c r="P78" s="42">
        <v>6094535.2400000002</v>
      </c>
      <c r="Q78" s="42">
        <v>0</v>
      </c>
      <c r="R78" s="4" t="s">
        <v>123</v>
      </c>
      <c r="S78" s="46" t="s">
        <v>120</v>
      </c>
      <c r="T78" s="43">
        <v>8190.48</v>
      </c>
      <c r="U78" s="43">
        <v>8190.48</v>
      </c>
      <c r="V78" s="44">
        <v>47118</v>
      </c>
    </row>
    <row r="79" spans="1:22" ht="13.35" customHeight="1">
      <c r="A79" s="40"/>
      <c r="B79" s="40"/>
      <c r="C79" s="47"/>
      <c r="D79" s="47"/>
      <c r="E79" s="40"/>
      <c r="F79" s="41"/>
      <c r="G79" s="41"/>
      <c r="H79" s="42"/>
      <c r="I79" s="42"/>
      <c r="J79" s="42"/>
      <c r="K79" s="41"/>
      <c r="L79" s="42"/>
      <c r="M79" s="42"/>
      <c r="N79" s="42"/>
      <c r="O79" s="42"/>
      <c r="P79" s="42"/>
      <c r="Q79" s="42"/>
      <c r="R79" s="4" t="s">
        <v>117</v>
      </c>
      <c r="S79" s="46"/>
      <c r="T79" s="43"/>
      <c r="U79" s="43"/>
      <c r="V79" s="44"/>
    </row>
    <row r="80" spans="1:22" ht="24.6" customHeight="1">
      <c r="A80" s="40"/>
      <c r="B80" s="40"/>
      <c r="C80" s="47"/>
      <c r="D80" s="47"/>
      <c r="E80" s="40"/>
      <c r="F80" s="41"/>
      <c r="G80" s="41"/>
      <c r="H80" s="42"/>
      <c r="I80" s="42"/>
      <c r="J80" s="42"/>
      <c r="K80" s="41"/>
      <c r="L80" s="42"/>
      <c r="M80" s="42"/>
      <c r="N80" s="42"/>
      <c r="O80" s="42"/>
      <c r="P80" s="42"/>
      <c r="Q80" s="42"/>
      <c r="R80" s="8" t="s">
        <v>119</v>
      </c>
      <c r="S80" s="46"/>
      <c r="T80" s="43"/>
      <c r="U80" s="43"/>
      <c r="V80" s="44"/>
    </row>
    <row r="81" spans="1:22" ht="13.35" customHeight="1">
      <c r="A81" s="40" t="s">
        <v>115</v>
      </c>
      <c r="B81" s="40" t="s">
        <v>136</v>
      </c>
      <c r="C81" s="47">
        <v>1983</v>
      </c>
      <c r="D81" s="47">
        <v>2010</v>
      </c>
      <c r="E81" s="40" t="s">
        <v>121</v>
      </c>
      <c r="F81" s="41">
        <v>2</v>
      </c>
      <c r="G81" s="41">
        <v>2</v>
      </c>
      <c r="H81" s="42">
        <v>720.5</v>
      </c>
      <c r="I81" s="42">
        <v>639.5</v>
      </c>
      <c r="J81" s="42">
        <v>638.01</v>
      </c>
      <c r="K81" s="41">
        <v>21</v>
      </c>
      <c r="L81" s="42">
        <v>5149728.42</v>
      </c>
      <c r="M81" s="42">
        <v>0</v>
      </c>
      <c r="N81" s="42">
        <v>0</v>
      </c>
      <c r="O81" s="42">
        <v>0</v>
      </c>
      <c r="P81" s="42">
        <v>5149728.42</v>
      </c>
      <c r="Q81" s="42">
        <v>0</v>
      </c>
      <c r="R81" s="4" t="s">
        <v>117</v>
      </c>
      <c r="S81" s="46" t="s">
        <v>120</v>
      </c>
      <c r="T81" s="43">
        <v>8052.74</v>
      </c>
      <c r="U81" s="43">
        <v>8052.74</v>
      </c>
      <c r="V81" s="44">
        <v>47118</v>
      </c>
    </row>
    <row r="82" spans="1:22" ht="13.35" customHeight="1">
      <c r="A82" s="40"/>
      <c r="B82" s="40"/>
      <c r="C82" s="47"/>
      <c r="D82" s="47"/>
      <c r="E82" s="40"/>
      <c r="F82" s="41"/>
      <c r="G82" s="41"/>
      <c r="H82" s="42"/>
      <c r="I82" s="42"/>
      <c r="J82" s="42"/>
      <c r="K82" s="41"/>
      <c r="L82" s="42"/>
      <c r="M82" s="42"/>
      <c r="N82" s="42"/>
      <c r="O82" s="42"/>
      <c r="P82" s="42"/>
      <c r="Q82" s="42"/>
      <c r="R82" s="4" t="s">
        <v>118</v>
      </c>
      <c r="S82" s="46"/>
      <c r="T82" s="43"/>
      <c r="U82" s="43"/>
      <c r="V82" s="44"/>
    </row>
    <row r="83" spans="1:22" ht="24.6" customHeight="1">
      <c r="A83" s="40"/>
      <c r="B83" s="40"/>
      <c r="C83" s="47"/>
      <c r="D83" s="47"/>
      <c r="E83" s="40"/>
      <c r="F83" s="41"/>
      <c r="G83" s="41"/>
      <c r="H83" s="42"/>
      <c r="I83" s="42"/>
      <c r="J83" s="42"/>
      <c r="K83" s="41"/>
      <c r="L83" s="42"/>
      <c r="M83" s="42"/>
      <c r="N83" s="42"/>
      <c r="O83" s="42"/>
      <c r="P83" s="42"/>
      <c r="Q83" s="42"/>
      <c r="R83" s="8" t="s">
        <v>119</v>
      </c>
      <c r="S83" s="46"/>
      <c r="T83" s="43"/>
      <c r="U83" s="43"/>
      <c r="V83" s="44"/>
    </row>
    <row r="84" spans="1:22" ht="15.75" customHeight="1">
      <c r="A84" s="40" t="s">
        <v>120</v>
      </c>
      <c r="B84" s="40" t="s">
        <v>137</v>
      </c>
      <c r="C84" s="47">
        <v>1963</v>
      </c>
      <c r="D84" s="47"/>
      <c r="E84" s="40" t="s">
        <v>135</v>
      </c>
      <c r="F84" s="41">
        <v>2</v>
      </c>
      <c r="G84" s="41">
        <v>3</v>
      </c>
      <c r="H84" s="42">
        <v>580</v>
      </c>
      <c r="I84" s="42">
        <v>527.79999999999995</v>
      </c>
      <c r="J84" s="42">
        <v>528.21</v>
      </c>
      <c r="K84" s="41">
        <v>18</v>
      </c>
      <c r="L84" s="42">
        <v>3967682.17</v>
      </c>
      <c r="M84" s="42">
        <v>0</v>
      </c>
      <c r="N84" s="42">
        <v>0</v>
      </c>
      <c r="O84" s="42">
        <v>0</v>
      </c>
      <c r="P84" s="42">
        <v>3967682.17</v>
      </c>
      <c r="Q84" s="42">
        <v>0</v>
      </c>
      <c r="R84" s="55" t="s">
        <v>123</v>
      </c>
      <c r="S84" s="46" t="s">
        <v>120</v>
      </c>
      <c r="T84" s="43">
        <v>7517.4</v>
      </c>
      <c r="U84" s="43">
        <v>7517.4</v>
      </c>
      <c r="V84" s="44">
        <v>47118</v>
      </c>
    </row>
    <row r="85" spans="1:22" ht="13.35" customHeight="1">
      <c r="A85" s="40"/>
      <c r="B85" s="40"/>
      <c r="C85" s="47"/>
      <c r="D85" s="47"/>
      <c r="E85" s="40"/>
      <c r="F85" s="41"/>
      <c r="G85" s="41"/>
      <c r="H85" s="42"/>
      <c r="I85" s="42"/>
      <c r="J85" s="42"/>
      <c r="K85" s="41"/>
      <c r="L85" s="42"/>
      <c r="M85" s="42"/>
      <c r="N85" s="42"/>
      <c r="O85" s="42"/>
      <c r="P85" s="42"/>
      <c r="Q85" s="42"/>
      <c r="R85" s="55"/>
      <c r="S85" s="46"/>
      <c r="T85" s="43"/>
      <c r="U85" s="43"/>
      <c r="V85" s="44"/>
    </row>
    <row r="86" spans="1:22" ht="13.35" customHeight="1">
      <c r="A86" s="40"/>
      <c r="B86" s="40"/>
      <c r="C86" s="47"/>
      <c r="D86" s="47"/>
      <c r="E86" s="40"/>
      <c r="F86" s="41"/>
      <c r="G86" s="41"/>
      <c r="H86" s="42"/>
      <c r="I86" s="42"/>
      <c r="J86" s="42"/>
      <c r="K86" s="41"/>
      <c r="L86" s="42"/>
      <c r="M86" s="42"/>
      <c r="N86" s="42"/>
      <c r="O86" s="42"/>
      <c r="P86" s="42"/>
      <c r="Q86" s="42"/>
      <c r="R86" s="4" t="s">
        <v>117</v>
      </c>
      <c r="S86" s="46"/>
      <c r="T86" s="43"/>
      <c r="U86" s="43"/>
      <c r="V86" s="44"/>
    </row>
    <row r="87" spans="1:22" ht="24.6" customHeight="1">
      <c r="A87" s="40"/>
      <c r="B87" s="40"/>
      <c r="C87" s="47"/>
      <c r="D87" s="47"/>
      <c r="E87" s="40"/>
      <c r="F87" s="41"/>
      <c r="G87" s="41"/>
      <c r="H87" s="42"/>
      <c r="I87" s="42"/>
      <c r="J87" s="42"/>
      <c r="K87" s="41"/>
      <c r="L87" s="42"/>
      <c r="M87" s="42"/>
      <c r="N87" s="42"/>
      <c r="O87" s="42"/>
      <c r="P87" s="42"/>
      <c r="Q87" s="42"/>
      <c r="R87" s="8" t="s">
        <v>119</v>
      </c>
      <c r="S87" s="46"/>
      <c r="T87" s="43"/>
      <c r="U87" s="43"/>
      <c r="V87" s="44"/>
    </row>
    <row r="88" spans="1:22" ht="13.35" customHeight="1">
      <c r="A88" s="40" t="s">
        <v>124</v>
      </c>
      <c r="B88" s="40" t="s">
        <v>138</v>
      </c>
      <c r="C88" s="47">
        <v>1981</v>
      </c>
      <c r="D88" s="47"/>
      <c r="E88" s="40" t="s">
        <v>135</v>
      </c>
      <c r="F88" s="41">
        <v>2</v>
      </c>
      <c r="G88" s="41">
        <v>2</v>
      </c>
      <c r="H88" s="42">
        <v>840</v>
      </c>
      <c r="I88" s="42">
        <v>749.3</v>
      </c>
      <c r="J88" s="42">
        <v>703</v>
      </c>
      <c r="K88" s="41">
        <v>22</v>
      </c>
      <c r="L88" s="42">
        <v>6034235.3399999999</v>
      </c>
      <c r="M88" s="42">
        <v>0</v>
      </c>
      <c r="N88" s="42">
        <v>0</v>
      </c>
      <c r="O88" s="42">
        <v>0</v>
      </c>
      <c r="P88" s="42">
        <v>6034235.3399999999</v>
      </c>
      <c r="Q88" s="42">
        <v>0</v>
      </c>
      <c r="R88" s="4" t="s">
        <v>117</v>
      </c>
      <c r="S88" s="46" t="s">
        <v>120</v>
      </c>
      <c r="T88" s="43">
        <v>8053.16</v>
      </c>
      <c r="U88" s="43">
        <v>8053.16</v>
      </c>
      <c r="V88" s="44">
        <v>47118</v>
      </c>
    </row>
    <row r="89" spans="1:22" ht="13.35" customHeight="1">
      <c r="A89" s="40"/>
      <c r="B89" s="40"/>
      <c r="C89" s="47"/>
      <c r="D89" s="47"/>
      <c r="E89" s="40"/>
      <c r="F89" s="41"/>
      <c r="G89" s="41"/>
      <c r="H89" s="42"/>
      <c r="I89" s="42"/>
      <c r="J89" s="42"/>
      <c r="K89" s="41"/>
      <c r="L89" s="42"/>
      <c r="M89" s="42"/>
      <c r="N89" s="42"/>
      <c r="O89" s="42"/>
      <c r="P89" s="42"/>
      <c r="Q89" s="42"/>
      <c r="R89" s="4" t="s">
        <v>118</v>
      </c>
      <c r="S89" s="46"/>
      <c r="T89" s="43"/>
      <c r="U89" s="43"/>
      <c r="V89" s="44"/>
    </row>
    <row r="90" spans="1:22" ht="24.6" customHeight="1">
      <c r="A90" s="40"/>
      <c r="B90" s="40"/>
      <c r="C90" s="47"/>
      <c r="D90" s="47"/>
      <c r="E90" s="40"/>
      <c r="F90" s="41"/>
      <c r="G90" s="41"/>
      <c r="H90" s="42"/>
      <c r="I90" s="42"/>
      <c r="J90" s="42"/>
      <c r="K90" s="41"/>
      <c r="L90" s="42"/>
      <c r="M90" s="42"/>
      <c r="N90" s="42"/>
      <c r="O90" s="42"/>
      <c r="P90" s="42"/>
      <c r="Q90" s="42"/>
      <c r="R90" s="8" t="s">
        <v>119</v>
      </c>
      <c r="S90" s="46"/>
      <c r="T90" s="43"/>
      <c r="U90" s="43"/>
      <c r="V90" s="44"/>
    </row>
    <row r="91" spans="1:22" ht="24.6" customHeight="1">
      <c r="A91" s="40" t="s">
        <v>125</v>
      </c>
      <c r="B91" s="40" t="s">
        <v>139</v>
      </c>
      <c r="C91" s="47">
        <v>1979</v>
      </c>
      <c r="D91" s="47"/>
      <c r="E91" s="40" t="s">
        <v>121</v>
      </c>
      <c r="F91" s="41">
        <v>2</v>
      </c>
      <c r="G91" s="41">
        <v>2</v>
      </c>
      <c r="H91" s="42">
        <v>860</v>
      </c>
      <c r="I91" s="42">
        <v>777.41</v>
      </c>
      <c r="J91" s="42">
        <v>663.71</v>
      </c>
      <c r="K91" s="41">
        <v>27</v>
      </c>
      <c r="L91" s="42">
        <v>3269943.31</v>
      </c>
      <c r="M91" s="42">
        <v>0</v>
      </c>
      <c r="N91" s="42">
        <v>0</v>
      </c>
      <c r="O91" s="42">
        <v>0</v>
      </c>
      <c r="P91" s="42">
        <v>3269943.31</v>
      </c>
      <c r="Q91" s="42">
        <v>0</v>
      </c>
      <c r="R91" s="4" t="s">
        <v>140</v>
      </c>
      <c r="S91" s="46" t="s">
        <v>120</v>
      </c>
      <c r="T91" s="43">
        <v>4206.2</v>
      </c>
      <c r="U91" s="43">
        <v>4206.2</v>
      </c>
      <c r="V91" s="44">
        <v>47118</v>
      </c>
    </row>
    <row r="92" spans="1:22" ht="36" customHeight="1">
      <c r="A92" s="40"/>
      <c r="B92" s="40"/>
      <c r="C92" s="47"/>
      <c r="D92" s="47"/>
      <c r="E92" s="40"/>
      <c r="F92" s="41"/>
      <c r="G92" s="41"/>
      <c r="H92" s="42"/>
      <c r="I92" s="42"/>
      <c r="J92" s="42"/>
      <c r="K92" s="41"/>
      <c r="L92" s="42"/>
      <c r="M92" s="42"/>
      <c r="N92" s="42"/>
      <c r="O92" s="42"/>
      <c r="P92" s="42"/>
      <c r="Q92" s="42"/>
      <c r="R92" s="4" t="s">
        <v>141</v>
      </c>
      <c r="S92" s="46"/>
      <c r="T92" s="43"/>
      <c r="U92" s="43"/>
      <c r="V92" s="44"/>
    </row>
    <row r="93" spans="1:22" ht="36" customHeight="1">
      <c r="A93" s="40"/>
      <c r="B93" s="40"/>
      <c r="C93" s="47"/>
      <c r="D93" s="47"/>
      <c r="E93" s="40"/>
      <c r="F93" s="41"/>
      <c r="G93" s="41"/>
      <c r="H93" s="42"/>
      <c r="I93" s="42"/>
      <c r="J93" s="42"/>
      <c r="K93" s="41"/>
      <c r="L93" s="42"/>
      <c r="M93" s="42"/>
      <c r="N93" s="42"/>
      <c r="O93" s="42"/>
      <c r="P93" s="42"/>
      <c r="Q93" s="42"/>
      <c r="R93" s="8" t="s">
        <v>142</v>
      </c>
      <c r="S93" s="46"/>
      <c r="T93" s="43"/>
      <c r="U93" s="43"/>
      <c r="V93" s="44"/>
    </row>
    <row r="94" spans="1:22" ht="13.35" customHeight="1">
      <c r="A94" s="40" t="s">
        <v>143</v>
      </c>
      <c r="B94" s="40" t="s">
        <v>144</v>
      </c>
      <c r="C94" s="47">
        <v>1968</v>
      </c>
      <c r="D94" s="47">
        <v>2013</v>
      </c>
      <c r="E94" s="40" t="s">
        <v>135</v>
      </c>
      <c r="F94" s="41">
        <v>2</v>
      </c>
      <c r="G94" s="41">
        <v>3</v>
      </c>
      <c r="H94" s="42">
        <v>591</v>
      </c>
      <c r="I94" s="42">
        <v>526.5</v>
      </c>
      <c r="J94" s="42">
        <v>440.92</v>
      </c>
      <c r="K94" s="41">
        <v>21</v>
      </c>
      <c r="L94" s="42">
        <v>7950337.29</v>
      </c>
      <c r="M94" s="42">
        <v>0</v>
      </c>
      <c r="N94" s="42">
        <v>0</v>
      </c>
      <c r="O94" s="42">
        <v>0</v>
      </c>
      <c r="P94" s="42">
        <v>7950337.29</v>
      </c>
      <c r="Q94" s="42">
        <v>0</v>
      </c>
      <c r="R94" s="4" t="s">
        <v>126</v>
      </c>
      <c r="S94" s="46" t="s">
        <v>120</v>
      </c>
      <c r="T94" s="43">
        <v>15100.36</v>
      </c>
      <c r="U94" s="43">
        <v>15100.36</v>
      </c>
      <c r="V94" s="44">
        <v>47118</v>
      </c>
    </row>
    <row r="95" spans="1:22" ht="24.6" customHeight="1">
      <c r="A95" s="40"/>
      <c r="B95" s="40"/>
      <c r="C95" s="47"/>
      <c r="D95" s="47"/>
      <c r="E95" s="40"/>
      <c r="F95" s="41"/>
      <c r="G95" s="41"/>
      <c r="H95" s="42"/>
      <c r="I95" s="42"/>
      <c r="J95" s="42"/>
      <c r="K95" s="41"/>
      <c r="L95" s="42"/>
      <c r="M95" s="42"/>
      <c r="N95" s="42"/>
      <c r="O95" s="42"/>
      <c r="P95" s="42"/>
      <c r="Q95" s="42"/>
      <c r="R95" s="4" t="s">
        <v>145</v>
      </c>
      <c r="S95" s="46"/>
      <c r="T95" s="43"/>
      <c r="U95" s="43"/>
      <c r="V95" s="44"/>
    </row>
    <row r="96" spans="1:22" ht="24.6" customHeight="1">
      <c r="A96" s="40"/>
      <c r="B96" s="40"/>
      <c r="C96" s="47"/>
      <c r="D96" s="47"/>
      <c r="E96" s="40"/>
      <c r="F96" s="41"/>
      <c r="G96" s="41"/>
      <c r="H96" s="42"/>
      <c r="I96" s="42"/>
      <c r="J96" s="42"/>
      <c r="K96" s="41"/>
      <c r="L96" s="42"/>
      <c r="M96" s="42"/>
      <c r="N96" s="42"/>
      <c r="O96" s="42"/>
      <c r="P96" s="42"/>
      <c r="Q96" s="42"/>
      <c r="R96" s="8" t="s">
        <v>127</v>
      </c>
      <c r="S96" s="46"/>
      <c r="T96" s="43"/>
      <c r="U96" s="43"/>
      <c r="V96" s="44"/>
    </row>
    <row r="97" spans="1:22" ht="13.35" customHeight="1">
      <c r="A97" s="40" t="s">
        <v>128</v>
      </c>
      <c r="B97" s="40" t="s">
        <v>146</v>
      </c>
      <c r="C97" s="47">
        <v>1968</v>
      </c>
      <c r="D97" s="47">
        <v>2012</v>
      </c>
      <c r="E97" s="40" t="s">
        <v>135</v>
      </c>
      <c r="F97" s="41">
        <v>2</v>
      </c>
      <c r="G97" s="41">
        <v>3</v>
      </c>
      <c r="H97" s="42">
        <v>580</v>
      </c>
      <c r="I97" s="42">
        <v>524.9</v>
      </c>
      <c r="J97" s="42">
        <v>398.5</v>
      </c>
      <c r="K97" s="41">
        <v>28</v>
      </c>
      <c r="L97" s="42">
        <v>7925508.75</v>
      </c>
      <c r="M97" s="42">
        <v>0</v>
      </c>
      <c r="N97" s="42">
        <v>0</v>
      </c>
      <c r="O97" s="42">
        <v>0</v>
      </c>
      <c r="P97" s="42">
        <v>7925508.75</v>
      </c>
      <c r="Q97" s="42">
        <v>0</v>
      </c>
      <c r="R97" s="4" t="s">
        <v>126</v>
      </c>
      <c r="S97" s="46" t="s">
        <v>120</v>
      </c>
      <c r="T97" s="43">
        <v>15099.08</v>
      </c>
      <c r="U97" s="43">
        <v>15099.08</v>
      </c>
      <c r="V97" s="44">
        <v>47118</v>
      </c>
    </row>
    <row r="98" spans="1:22" ht="24.6" customHeight="1">
      <c r="A98" s="40"/>
      <c r="B98" s="40"/>
      <c r="C98" s="47"/>
      <c r="D98" s="47"/>
      <c r="E98" s="40"/>
      <c r="F98" s="41"/>
      <c r="G98" s="41"/>
      <c r="H98" s="42"/>
      <c r="I98" s="42"/>
      <c r="J98" s="42"/>
      <c r="K98" s="41"/>
      <c r="L98" s="42"/>
      <c r="M98" s="42"/>
      <c r="N98" s="42"/>
      <c r="O98" s="42"/>
      <c r="P98" s="42"/>
      <c r="Q98" s="42"/>
      <c r="R98" s="4" t="s">
        <v>145</v>
      </c>
      <c r="S98" s="46"/>
      <c r="T98" s="43"/>
      <c r="U98" s="43"/>
      <c r="V98" s="44"/>
    </row>
    <row r="99" spans="1:22" ht="24.6" customHeight="1">
      <c r="A99" s="40"/>
      <c r="B99" s="40"/>
      <c r="C99" s="47"/>
      <c r="D99" s="47"/>
      <c r="E99" s="40"/>
      <c r="F99" s="41"/>
      <c r="G99" s="41"/>
      <c r="H99" s="42"/>
      <c r="I99" s="42"/>
      <c r="J99" s="42"/>
      <c r="K99" s="41"/>
      <c r="L99" s="42"/>
      <c r="M99" s="42"/>
      <c r="N99" s="42"/>
      <c r="O99" s="42"/>
      <c r="P99" s="42"/>
      <c r="Q99" s="42"/>
      <c r="R99" s="8" t="s">
        <v>127</v>
      </c>
      <c r="S99" s="46"/>
      <c r="T99" s="43"/>
      <c r="U99" s="43"/>
      <c r="V99" s="44"/>
    </row>
    <row r="100" spans="1:22" ht="24.6" customHeight="1">
      <c r="A100" s="40" t="s">
        <v>129</v>
      </c>
      <c r="B100" s="40" t="s">
        <v>147</v>
      </c>
      <c r="C100" s="47">
        <v>1979</v>
      </c>
      <c r="D100" s="47">
        <v>2010</v>
      </c>
      <c r="E100" s="40" t="s">
        <v>121</v>
      </c>
      <c r="F100" s="41">
        <v>2</v>
      </c>
      <c r="G100" s="41">
        <v>2</v>
      </c>
      <c r="H100" s="42">
        <v>826.4</v>
      </c>
      <c r="I100" s="42">
        <v>769.2</v>
      </c>
      <c r="J100" s="42">
        <v>724.39</v>
      </c>
      <c r="K100" s="41">
        <v>29</v>
      </c>
      <c r="L100" s="42">
        <v>3235387.78</v>
      </c>
      <c r="M100" s="42">
        <v>0</v>
      </c>
      <c r="N100" s="42">
        <v>0</v>
      </c>
      <c r="O100" s="42">
        <v>0</v>
      </c>
      <c r="P100" s="42">
        <v>3235387.78</v>
      </c>
      <c r="Q100" s="42">
        <v>0</v>
      </c>
      <c r="R100" s="4" t="s">
        <v>140</v>
      </c>
      <c r="S100" s="46" t="s">
        <v>120</v>
      </c>
      <c r="T100" s="43">
        <v>4206.17</v>
      </c>
      <c r="U100" s="43">
        <v>4206.17</v>
      </c>
      <c r="V100" s="44">
        <v>47118</v>
      </c>
    </row>
    <row r="101" spans="1:22" ht="36" customHeight="1">
      <c r="A101" s="40"/>
      <c r="B101" s="40"/>
      <c r="C101" s="47"/>
      <c r="D101" s="47"/>
      <c r="E101" s="40"/>
      <c r="F101" s="41"/>
      <c r="G101" s="41"/>
      <c r="H101" s="42"/>
      <c r="I101" s="42"/>
      <c r="J101" s="42"/>
      <c r="K101" s="41"/>
      <c r="L101" s="42"/>
      <c r="M101" s="42"/>
      <c r="N101" s="42"/>
      <c r="O101" s="42"/>
      <c r="P101" s="42"/>
      <c r="Q101" s="42"/>
      <c r="R101" s="4" t="s">
        <v>141</v>
      </c>
      <c r="S101" s="46"/>
      <c r="T101" s="43"/>
      <c r="U101" s="43"/>
      <c r="V101" s="44"/>
    </row>
    <row r="102" spans="1:22" ht="36" customHeight="1">
      <c r="A102" s="40"/>
      <c r="B102" s="40"/>
      <c r="C102" s="47"/>
      <c r="D102" s="47"/>
      <c r="E102" s="40"/>
      <c r="F102" s="41"/>
      <c r="G102" s="41"/>
      <c r="H102" s="42"/>
      <c r="I102" s="42"/>
      <c r="J102" s="42"/>
      <c r="K102" s="41"/>
      <c r="L102" s="42"/>
      <c r="M102" s="42"/>
      <c r="N102" s="42"/>
      <c r="O102" s="42"/>
      <c r="P102" s="42"/>
      <c r="Q102" s="42"/>
      <c r="R102" s="8" t="s">
        <v>142</v>
      </c>
      <c r="S102" s="46"/>
      <c r="T102" s="43"/>
      <c r="U102" s="43"/>
      <c r="V102" s="44"/>
    </row>
    <row r="103" spans="1:22" ht="13.35" customHeight="1">
      <c r="A103" s="40" t="s">
        <v>122</v>
      </c>
      <c r="B103" s="40" t="s">
        <v>148</v>
      </c>
      <c r="C103" s="47">
        <v>1917</v>
      </c>
      <c r="D103" s="47"/>
      <c r="E103" s="40" t="s">
        <v>135</v>
      </c>
      <c r="F103" s="41">
        <v>2</v>
      </c>
      <c r="G103" s="41">
        <v>1</v>
      </c>
      <c r="H103" s="42">
        <v>334</v>
      </c>
      <c r="I103" s="42">
        <v>290</v>
      </c>
      <c r="J103" s="42">
        <v>215</v>
      </c>
      <c r="K103" s="41">
        <v>10</v>
      </c>
      <c r="L103" s="42">
        <v>4911742.92</v>
      </c>
      <c r="M103" s="42">
        <v>0</v>
      </c>
      <c r="N103" s="42">
        <v>0</v>
      </c>
      <c r="O103" s="42">
        <v>0</v>
      </c>
      <c r="P103" s="42">
        <v>4911742.92</v>
      </c>
      <c r="Q103" s="42">
        <v>0</v>
      </c>
      <c r="R103" s="4" t="s">
        <v>131</v>
      </c>
      <c r="S103" s="46" t="s">
        <v>120</v>
      </c>
      <c r="T103" s="43">
        <v>16937.04</v>
      </c>
      <c r="U103" s="43">
        <v>16937.04</v>
      </c>
      <c r="V103" s="44">
        <v>47118</v>
      </c>
    </row>
    <row r="104" spans="1:22" ht="13.35" customHeight="1">
      <c r="A104" s="40"/>
      <c r="B104" s="40"/>
      <c r="C104" s="47"/>
      <c r="D104" s="47"/>
      <c r="E104" s="40"/>
      <c r="F104" s="41"/>
      <c r="G104" s="41"/>
      <c r="H104" s="42"/>
      <c r="I104" s="42"/>
      <c r="J104" s="42"/>
      <c r="K104" s="41"/>
      <c r="L104" s="42"/>
      <c r="M104" s="42"/>
      <c r="N104" s="42"/>
      <c r="O104" s="42"/>
      <c r="P104" s="42"/>
      <c r="Q104" s="42"/>
      <c r="R104" s="4" t="s">
        <v>126</v>
      </c>
      <c r="S104" s="46"/>
      <c r="T104" s="43"/>
      <c r="U104" s="43"/>
      <c r="V104" s="44"/>
    </row>
    <row r="105" spans="1:22" ht="24.6" customHeight="1">
      <c r="A105" s="40"/>
      <c r="B105" s="40"/>
      <c r="C105" s="47"/>
      <c r="D105" s="47"/>
      <c r="E105" s="40"/>
      <c r="F105" s="41"/>
      <c r="G105" s="41"/>
      <c r="H105" s="42"/>
      <c r="I105" s="42"/>
      <c r="J105" s="42"/>
      <c r="K105" s="41"/>
      <c r="L105" s="42"/>
      <c r="M105" s="42"/>
      <c r="N105" s="42"/>
      <c r="O105" s="42"/>
      <c r="P105" s="42"/>
      <c r="Q105" s="42"/>
      <c r="R105" s="8" t="s">
        <v>127</v>
      </c>
      <c r="S105" s="46"/>
      <c r="T105" s="43"/>
      <c r="U105" s="43"/>
      <c r="V105" s="44"/>
    </row>
    <row r="106" spans="1:22" ht="10.5" customHeight="1">
      <c r="A106" s="40" t="s">
        <v>130</v>
      </c>
      <c r="B106" s="40" t="s">
        <v>149</v>
      </c>
      <c r="C106" s="47">
        <v>1968</v>
      </c>
      <c r="D106" s="47"/>
      <c r="E106" s="40" t="s">
        <v>135</v>
      </c>
      <c r="F106" s="41">
        <v>2</v>
      </c>
      <c r="G106" s="41">
        <v>3</v>
      </c>
      <c r="H106" s="42">
        <v>580</v>
      </c>
      <c r="I106" s="42">
        <v>521.79999999999995</v>
      </c>
      <c r="J106" s="42">
        <v>424.72</v>
      </c>
      <c r="K106" s="41">
        <v>11</v>
      </c>
      <c r="L106" s="42">
        <v>8677887.7699999996</v>
      </c>
      <c r="M106" s="42">
        <v>0</v>
      </c>
      <c r="N106" s="42">
        <v>0</v>
      </c>
      <c r="O106" s="42">
        <v>0</v>
      </c>
      <c r="P106" s="42">
        <v>8677887.7699999996</v>
      </c>
      <c r="Q106" s="42">
        <v>0</v>
      </c>
      <c r="R106" s="55" t="s">
        <v>131</v>
      </c>
      <c r="S106" s="46" t="s">
        <v>120</v>
      </c>
      <c r="T106" s="43">
        <v>16630.68</v>
      </c>
      <c r="U106" s="43">
        <v>16630.68</v>
      </c>
      <c r="V106" s="44">
        <v>47118</v>
      </c>
    </row>
    <row r="107" spans="1:22" ht="13.35" customHeight="1">
      <c r="A107" s="40"/>
      <c r="B107" s="40"/>
      <c r="C107" s="47"/>
      <c r="D107" s="47"/>
      <c r="E107" s="40"/>
      <c r="F107" s="41"/>
      <c r="G107" s="41"/>
      <c r="H107" s="42"/>
      <c r="I107" s="42"/>
      <c r="J107" s="42"/>
      <c r="K107" s="41"/>
      <c r="L107" s="42"/>
      <c r="M107" s="42"/>
      <c r="N107" s="42"/>
      <c r="O107" s="42"/>
      <c r="P107" s="42"/>
      <c r="Q107" s="42"/>
      <c r="R107" s="55"/>
      <c r="S107" s="46"/>
      <c r="T107" s="43"/>
      <c r="U107" s="43"/>
      <c r="V107" s="44"/>
    </row>
    <row r="108" spans="1:22" ht="13.35" customHeight="1">
      <c r="A108" s="40"/>
      <c r="B108" s="40"/>
      <c r="C108" s="47"/>
      <c r="D108" s="47"/>
      <c r="E108" s="40"/>
      <c r="F108" s="41"/>
      <c r="G108" s="41"/>
      <c r="H108" s="42"/>
      <c r="I108" s="42"/>
      <c r="J108" s="42"/>
      <c r="K108" s="41"/>
      <c r="L108" s="42"/>
      <c r="M108" s="42"/>
      <c r="N108" s="42"/>
      <c r="O108" s="42"/>
      <c r="P108" s="42"/>
      <c r="Q108" s="42"/>
      <c r="R108" s="4" t="s">
        <v>126</v>
      </c>
      <c r="S108" s="46"/>
      <c r="T108" s="43"/>
      <c r="U108" s="43"/>
      <c r="V108" s="44"/>
    </row>
    <row r="109" spans="1:22" ht="24.6" customHeight="1">
      <c r="A109" s="40"/>
      <c r="B109" s="40"/>
      <c r="C109" s="47"/>
      <c r="D109" s="47"/>
      <c r="E109" s="40"/>
      <c r="F109" s="41"/>
      <c r="G109" s="41"/>
      <c r="H109" s="42"/>
      <c r="I109" s="42"/>
      <c r="J109" s="42"/>
      <c r="K109" s="41"/>
      <c r="L109" s="42"/>
      <c r="M109" s="42"/>
      <c r="N109" s="42"/>
      <c r="O109" s="42"/>
      <c r="P109" s="42"/>
      <c r="Q109" s="42"/>
      <c r="R109" s="8" t="s">
        <v>127</v>
      </c>
      <c r="S109" s="46"/>
      <c r="T109" s="43"/>
      <c r="U109" s="43"/>
      <c r="V109" s="44"/>
    </row>
    <row r="110" spans="1:22" ht="13.35" customHeight="1">
      <c r="A110" s="40" t="s">
        <v>150</v>
      </c>
      <c r="B110" s="40" t="s">
        <v>151</v>
      </c>
      <c r="C110" s="47">
        <v>1961</v>
      </c>
      <c r="D110" s="47">
        <v>2009</v>
      </c>
      <c r="E110" s="40" t="s">
        <v>135</v>
      </c>
      <c r="F110" s="41">
        <v>2</v>
      </c>
      <c r="G110" s="41">
        <v>1</v>
      </c>
      <c r="H110" s="42">
        <v>355.1</v>
      </c>
      <c r="I110" s="42">
        <v>333.5</v>
      </c>
      <c r="J110" s="42">
        <v>293.10000000000002</v>
      </c>
      <c r="K110" s="41">
        <v>11</v>
      </c>
      <c r="L110" s="42">
        <v>5668629.3600000003</v>
      </c>
      <c r="M110" s="42">
        <v>0</v>
      </c>
      <c r="N110" s="42">
        <v>0</v>
      </c>
      <c r="O110" s="42">
        <v>0</v>
      </c>
      <c r="P110" s="42">
        <v>5668629.3600000003</v>
      </c>
      <c r="Q110" s="42">
        <v>0</v>
      </c>
      <c r="R110" s="4" t="s">
        <v>126</v>
      </c>
      <c r="S110" s="46" t="s">
        <v>120</v>
      </c>
      <c r="T110" s="43">
        <v>16997.39</v>
      </c>
      <c r="U110" s="43">
        <v>16997.39</v>
      </c>
      <c r="V110" s="44">
        <v>47118</v>
      </c>
    </row>
    <row r="111" spans="1:22" ht="24.6" customHeight="1">
      <c r="A111" s="40"/>
      <c r="B111" s="40"/>
      <c r="C111" s="47"/>
      <c r="D111" s="47"/>
      <c r="E111" s="40"/>
      <c r="F111" s="41"/>
      <c r="G111" s="41"/>
      <c r="H111" s="42"/>
      <c r="I111" s="42"/>
      <c r="J111" s="42"/>
      <c r="K111" s="41"/>
      <c r="L111" s="42"/>
      <c r="M111" s="42"/>
      <c r="N111" s="42"/>
      <c r="O111" s="42"/>
      <c r="P111" s="42"/>
      <c r="Q111" s="42"/>
      <c r="R111" s="4" t="s">
        <v>127</v>
      </c>
      <c r="S111" s="46"/>
      <c r="T111" s="43"/>
      <c r="U111" s="43"/>
      <c r="V111" s="44"/>
    </row>
    <row r="112" spans="1:22" ht="36" customHeight="1">
      <c r="A112" s="40"/>
      <c r="B112" s="40"/>
      <c r="C112" s="47"/>
      <c r="D112" s="47"/>
      <c r="E112" s="40"/>
      <c r="F112" s="41"/>
      <c r="G112" s="41"/>
      <c r="H112" s="42"/>
      <c r="I112" s="42"/>
      <c r="J112" s="42"/>
      <c r="K112" s="41"/>
      <c r="L112" s="42"/>
      <c r="M112" s="42"/>
      <c r="N112" s="42"/>
      <c r="O112" s="42"/>
      <c r="P112" s="42"/>
      <c r="Q112" s="42"/>
      <c r="R112" s="8" t="s">
        <v>152</v>
      </c>
      <c r="S112" s="46"/>
      <c r="T112" s="43"/>
      <c r="U112" s="43"/>
      <c r="V112" s="44"/>
    </row>
    <row r="113" spans="1:22" ht="13.35" customHeight="1">
      <c r="A113" s="40" t="s">
        <v>153</v>
      </c>
      <c r="B113" s="40" t="s">
        <v>154</v>
      </c>
      <c r="C113" s="47">
        <v>1973</v>
      </c>
      <c r="D113" s="47"/>
      <c r="E113" s="40" t="s">
        <v>135</v>
      </c>
      <c r="F113" s="41">
        <v>2</v>
      </c>
      <c r="G113" s="41">
        <v>3</v>
      </c>
      <c r="H113" s="42">
        <v>580</v>
      </c>
      <c r="I113" s="42">
        <v>539</v>
      </c>
      <c r="J113" s="42">
        <v>452.2</v>
      </c>
      <c r="K113" s="41">
        <v>24</v>
      </c>
      <c r="L113" s="42">
        <v>4049330.6</v>
      </c>
      <c r="M113" s="42">
        <v>0</v>
      </c>
      <c r="N113" s="42">
        <v>0</v>
      </c>
      <c r="O113" s="42">
        <v>0</v>
      </c>
      <c r="P113" s="42">
        <v>4049330.6</v>
      </c>
      <c r="Q113" s="42">
        <v>0</v>
      </c>
      <c r="R113" s="4" t="s">
        <v>123</v>
      </c>
      <c r="S113" s="46" t="s">
        <v>120</v>
      </c>
      <c r="T113" s="43">
        <v>7512.67</v>
      </c>
      <c r="U113" s="43">
        <v>7512.67</v>
      </c>
      <c r="V113" s="44">
        <v>47118</v>
      </c>
    </row>
    <row r="114" spans="1:22" ht="13.35" customHeight="1">
      <c r="A114" s="40"/>
      <c r="B114" s="40"/>
      <c r="C114" s="47"/>
      <c r="D114" s="47"/>
      <c r="E114" s="40"/>
      <c r="F114" s="41"/>
      <c r="G114" s="41"/>
      <c r="H114" s="42"/>
      <c r="I114" s="42"/>
      <c r="J114" s="42"/>
      <c r="K114" s="41"/>
      <c r="L114" s="42"/>
      <c r="M114" s="42"/>
      <c r="N114" s="42"/>
      <c r="O114" s="42"/>
      <c r="P114" s="42"/>
      <c r="Q114" s="42"/>
      <c r="R114" s="4" t="s">
        <v>117</v>
      </c>
      <c r="S114" s="46"/>
      <c r="T114" s="43"/>
      <c r="U114" s="43"/>
      <c r="V114" s="44"/>
    </row>
    <row r="115" spans="1:22" ht="24.6" customHeight="1">
      <c r="A115" s="40"/>
      <c r="B115" s="40"/>
      <c r="C115" s="47"/>
      <c r="D115" s="47"/>
      <c r="E115" s="40"/>
      <c r="F115" s="41"/>
      <c r="G115" s="41"/>
      <c r="H115" s="42"/>
      <c r="I115" s="42"/>
      <c r="J115" s="42"/>
      <c r="K115" s="41"/>
      <c r="L115" s="42"/>
      <c r="M115" s="42"/>
      <c r="N115" s="42"/>
      <c r="O115" s="42"/>
      <c r="P115" s="42"/>
      <c r="Q115" s="42"/>
      <c r="R115" s="8" t="s">
        <v>119</v>
      </c>
      <c r="S115" s="46"/>
      <c r="T115" s="43"/>
      <c r="U115" s="43"/>
      <c r="V115" s="44"/>
    </row>
    <row r="116" spans="1:22" ht="12" customHeight="1">
      <c r="A116" s="40" t="s">
        <v>155</v>
      </c>
      <c r="B116" s="40" t="s">
        <v>156</v>
      </c>
      <c r="C116" s="47">
        <v>1989</v>
      </c>
      <c r="D116" s="47"/>
      <c r="E116" s="40" t="s">
        <v>121</v>
      </c>
      <c r="F116" s="41">
        <v>2</v>
      </c>
      <c r="G116" s="41">
        <v>2</v>
      </c>
      <c r="H116" s="42">
        <v>700</v>
      </c>
      <c r="I116" s="42">
        <v>643.79999999999995</v>
      </c>
      <c r="J116" s="42">
        <v>642.05999999999995</v>
      </c>
      <c r="K116" s="41">
        <v>13</v>
      </c>
      <c r="L116" s="42">
        <v>5184369.5999999996</v>
      </c>
      <c r="M116" s="42">
        <v>0</v>
      </c>
      <c r="N116" s="42">
        <v>0</v>
      </c>
      <c r="O116" s="42">
        <v>0</v>
      </c>
      <c r="P116" s="42">
        <v>5184369.5999999996</v>
      </c>
      <c r="Q116" s="42">
        <v>0</v>
      </c>
      <c r="R116" s="55" t="s">
        <v>117</v>
      </c>
      <c r="S116" s="46" t="s">
        <v>120</v>
      </c>
      <c r="T116" s="43">
        <v>8052.76</v>
      </c>
      <c r="U116" s="43">
        <v>8052.76</v>
      </c>
      <c r="V116" s="44">
        <v>47118</v>
      </c>
    </row>
    <row r="117" spans="1:22" ht="13.35" customHeight="1">
      <c r="A117" s="40"/>
      <c r="B117" s="40"/>
      <c r="C117" s="47"/>
      <c r="D117" s="47"/>
      <c r="E117" s="40"/>
      <c r="F117" s="41"/>
      <c r="G117" s="41"/>
      <c r="H117" s="42"/>
      <c r="I117" s="42"/>
      <c r="J117" s="42"/>
      <c r="K117" s="41"/>
      <c r="L117" s="42"/>
      <c r="M117" s="42"/>
      <c r="N117" s="42"/>
      <c r="O117" s="42"/>
      <c r="P117" s="42"/>
      <c r="Q117" s="42"/>
      <c r="R117" s="55"/>
      <c r="S117" s="46"/>
      <c r="T117" s="43"/>
      <c r="U117" s="43"/>
      <c r="V117" s="44"/>
    </row>
    <row r="118" spans="1:22" ht="13.35" customHeight="1">
      <c r="A118" s="40"/>
      <c r="B118" s="40"/>
      <c r="C118" s="47"/>
      <c r="D118" s="47"/>
      <c r="E118" s="40"/>
      <c r="F118" s="41"/>
      <c r="G118" s="41"/>
      <c r="H118" s="42"/>
      <c r="I118" s="42"/>
      <c r="J118" s="42"/>
      <c r="K118" s="41"/>
      <c r="L118" s="42"/>
      <c r="M118" s="42"/>
      <c r="N118" s="42"/>
      <c r="O118" s="42"/>
      <c r="P118" s="42"/>
      <c r="Q118" s="42"/>
      <c r="R118" s="4" t="s">
        <v>118</v>
      </c>
      <c r="S118" s="46"/>
      <c r="T118" s="43"/>
      <c r="U118" s="43"/>
      <c r="V118" s="44"/>
    </row>
    <row r="119" spans="1:22" ht="24.6" customHeight="1">
      <c r="A119" s="40"/>
      <c r="B119" s="40"/>
      <c r="C119" s="47"/>
      <c r="D119" s="47"/>
      <c r="E119" s="40"/>
      <c r="F119" s="41"/>
      <c r="G119" s="41"/>
      <c r="H119" s="42"/>
      <c r="I119" s="42"/>
      <c r="J119" s="42"/>
      <c r="K119" s="41"/>
      <c r="L119" s="42"/>
      <c r="M119" s="42"/>
      <c r="N119" s="42"/>
      <c r="O119" s="42"/>
      <c r="P119" s="42"/>
      <c r="Q119" s="42"/>
      <c r="R119" s="8" t="s">
        <v>119</v>
      </c>
      <c r="S119" s="46"/>
      <c r="T119" s="43"/>
      <c r="U119" s="43"/>
      <c r="V119" s="44"/>
    </row>
    <row r="120" spans="1:22" ht="13.35" customHeight="1">
      <c r="A120" s="40" t="s">
        <v>157</v>
      </c>
      <c r="B120" s="40" t="s">
        <v>158</v>
      </c>
      <c r="C120" s="47">
        <v>1988</v>
      </c>
      <c r="D120" s="47"/>
      <c r="E120" s="40" t="s">
        <v>135</v>
      </c>
      <c r="F120" s="41">
        <v>2</v>
      </c>
      <c r="G120" s="41">
        <v>1</v>
      </c>
      <c r="H120" s="42">
        <v>562</v>
      </c>
      <c r="I120" s="42">
        <v>488.5</v>
      </c>
      <c r="J120" s="42">
        <v>380.4</v>
      </c>
      <c r="K120" s="41">
        <v>15</v>
      </c>
      <c r="L120" s="42">
        <v>3926667.9</v>
      </c>
      <c r="M120" s="42">
        <v>0</v>
      </c>
      <c r="N120" s="42">
        <v>0</v>
      </c>
      <c r="O120" s="42">
        <v>0</v>
      </c>
      <c r="P120" s="42">
        <v>3926667.9</v>
      </c>
      <c r="Q120" s="42">
        <v>0</v>
      </c>
      <c r="R120" s="4" t="s">
        <v>117</v>
      </c>
      <c r="S120" s="46" t="s">
        <v>120</v>
      </c>
      <c r="T120" s="43">
        <v>8038.21</v>
      </c>
      <c r="U120" s="43">
        <v>8038.21</v>
      </c>
      <c r="V120" s="44">
        <v>47118</v>
      </c>
    </row>
    <row r="121" spans="1:22" ht="24.6" customHeight="1">
      <c r="A121" s="40"/>
      <c r="B121" s="40"/>
      <c r="C121" s="47"/>
      <c r="D121" s="47"/>
      <c r="E121" s="40"/>
      <c r="F121" s="41"/>
      <c r="G121" s="41"/>
      <c r="H121" s="42"/>
      <c r="I121" s="42"/>
      <c r="J121" s="42"/>
      <c r="K121" s="41"/>
      <c r="L121" s="42"/>
      <c r="M121" s="42"/>
      <c r="N121" s="42"/>
      <c r="O121" s="42"/>
      <c r="P121" s="42"/>
      <c r="Q121" s="42"/>
      <c r="R121" s="4" t="s">
        <v>119</v>
      </c>
      <c r="S121" s="46"/>
      <c r="T121" s="43"/>
      <c r="U121" s="43"/>
      <c r="V121" s="44"/>
    </row>
    <row r="122" spans="1:22" ht="36" customHeight="1">
      <c r="A122" s="40"/>
      <c r="B122" s="40"/>
      <c r="C122" s="47"/>
      <c r="D122" s="47"/>
      <c r="E122" s="40"/>
      <c r="F122" s="41"/>
      <c r="G122" s="41"/>
      <c r="H122" s="42"/>
      <c r="I122" s="42"/>
      <c r="J122" s="42"/>
      <c r="K122" s="41"/>
      <c r="L122" s="42"/>
      <c r="M122" s="42"/>
      <c r="N122" s="42"/>
      <c r="O122" s="42"/>
      <c r="P122" s="42"/>
      <c r="Q122" s="42"/>
      <c r="R122" s="8" t="s">
        <v>152</v>
      </c>
      <c r="S122" s="46"/>
      <c r="T122" s="43"/>
      <c r="U122" s="43"/>
      <c r="V122" s="44"/>
    </row>
    <row r="123" spans="1:22" ht="13.35" customHeight="1">
      <c r="A123" s="40" t="s">
        <v>116</v>
      </c>
      <c r="B123" s="40" t="s">
        <v>159</v>
      </c>
      <c r="C123" s="47">
        <v>1977</v>
      </c>
      <c r="D123" s="47"/>
      <c r="E123" s="40" t="s">
        <v>135</v>
      </c>
      <c r="F123" s="41">
        <v>2</v>
      </c>
      <c r="G123" s="41">
        <v>2</v>
      </c>
      <c r="H123" s="42">
        <v>552.5</v>
      </c>
      <c r="I123" s="42">
        <v>479.5</v>
      </c>
      <c r="J123" s="42">
        <v>479.12</v>
      </c>
      <c r="K123" s="41">
        <v>20</v>
      </c>
      <c r="L123" s="42">
        <v>3615573.33</v>
      </c>
      <c r="M123" s="42">
        <v>0</v>
      </c>
      <c r="N123" s="42">
        <v>0</v>
      </c>
      <c r="O123" s="42">
        <v>0</v>
      </c>
      <c r="P123" s="42">
        <v>3615573.33</v>
      </c>
      <c r="Q123" s="42">
        <v>0</v>
      </c>
      <c r="R123" s="4" t="s">
        <v>123</v>
      </c>
      <c r="S123" s="46" t="s">
        <v>120</v>
      </c>
      <c r="T123" s="43">
        <v>7540.3</v>
      </c>
      <c r="U123" s="43">
        <v>7540.3</v>
      </c>
      <c r="V123" s="44">
        <v>47118</v>
      </c>
    </row>
    <row r="124" spans="1:22" ht="13.35" customHeight="1">
      <c r="A124" s="40"/>
      <c r="B124" s="40"/>
      <c r="C124" s="47"/>
      <c r="D124" s="47"/>
      <c r="E124" s="40"/>
      <c r="F124" s="41"/>
      <c r="G124" s="41"/>
      <c r="H124" s="42"/>
      <c r="I124" s="42"/>
      <c r="J124" s="42"/>
      <c r="K124" s="41"/>
      <c r="L124" s="42"/>
      <c r="M124" s="42"/>
      <c r="N124" s="42"/>
      <c r="O124" s="42"/>
      <c r="P124" s="42"/>
      <c r="Q124" s="42"/>
      <c r="R124" s="4" t="s">
        <v>117</v>
      </c>
      <c r="S124" s="46"/>
      <c r="T124" s="43"/>
      <c r="U124" s="43"/>
      <c r="V124" s="44"/>
    </row>
    <row r="125" spans="1:22" ht="24.6" customHeight="1">
      <c r="A125" s="40"/>
      <c r="B125" s="40"/>
      <c r="C125" s="47"/>
      <c r="D125" s="47"/>
      <c r="E125" s="40"/>
      <c r="F125" s="41"/>
      <c r="G125" s="41"/>
      <c r="H125" s="42"/>
      <c r="I125" s="42"/>
      <c r="J125" s="42"/>
      <c r="K125" s="41"/>
      <c r="L125" s="42"/>
      <c r="M125" s="42"/>
      <c r="N125" s="42"/>
      <c r="O125" s="42"/>
      <c r="P125" s="42"/>
      <c r="Q125" s="42"/>
      <c r="R125" s="8" t="s">
        <v>119</v>
      </c>
      <c r="S125" s="46"/>
      <c r="T125" s="43"/>
      <c r="U125" s="43"/>
      <c r="V125" s="44"/>
    </row>
    <row r="126" spans="1:22" ht="17.25" customHeight="1">
      <c r="A126" s="40" t="s">
        <v>160</v>
      </c>
      <c r="B126" s="40" t="s">
        <v>161</v>
      </c>
      <c r="C126" s="47">
        <v>1979</v>
      </c>
      <c r="D126" s="47"/>
      <c r="E126" s="40" t="s">
        <v>121</v>
      </c>
      <c r="F126" s="41">
        <v>2</v>
      </c>
      <c r="G126" s="41">
        <v>3</v>
      </c>
      <c r="H126" s="42">
        <v>969.5</v>
      </c>
      <c r="I126" s="42">
        <v>887.5</v>
      </c>
      <c r="J126" s="42">
        <v>754.92</v>
      </c>
      <c r="K126" s="41">
        <v>52</v>
      </c>
      <c r="L126" s="42">
        <v>7147071.9500000002</v>
      </c>
      <c r="M126" s="42">
        <v>0</v>
      </c>
      <c r="N126" s="42">
        <v>0</v>
      </c>
      <c r="O126" s="42">
        <v>0</v>
      </c>
      <c r="P126" s="42">
        <v>7147071.9500000002</v>
      </c>
      <c r="Q126" s="42">
        <v>0</v>
      </c>
      <c r="R126" s="55" t="s">
        <v>117</v>
      </c>
      <c r="S126" s="46" t="s">
        <v>120</v>
      </c>
      <c r="T126" s="43">
        <v>8053.04</v>
      </c>
      <c r="U126" s="43">
        <v>8053.04</v>
      </c>
      <c r="V126" s="44">
        <v>47118</v>
      </c>
    </row>
    <row r="127" spans="1:22" ht="13.35" customHeight="1">
      <c r="A127" s="40"/>
      <c r="B127" s="40"/>
      <c r="C127" s="47"/>
      <c r="D127" s="47"/>
      <c r="E127" s="40"/>
      <c r="F127" s="41"/>
      <c r="G127" s="41"/>
      <c r="H127" s="42"/>
      <c r="I127" s="42"/>
      <c r="J127" s="42"/>
      <c r="K127" s="41"/>
      <c r="L127" s="42"/>
      <c r="M127" s="42"/>
      <c r="N127" s="42"/>
      <c r="O127" s="42"/>
      <c r="P127" s="42"/>
      <c r="Q127" s="42"/>
      <c r="R127" s="55"/>
      <c r="S127" s="46"/>
      <c r="T127" s="43"/>
      <c r="U127" s="43"/>
      <c r="V127" s="44"/>
    </row>
    <row r="128" spans="1:22" ht="13.35" customHeight="1">
      <c r="A128" s="40"/>
      <c r="B128" s="40"/>
      <c r="C128" s="47"/>
      <c r="D128" s="47"/>
      <c r="E128" s="40"/>
      <c r="F128" s="41"/>
      <c r="G128" s="41"/>
      <c r="H128" s="42"/>
      <c r="I128" s="42"/>
      <c r="J128" s="42"/>
      <c r="K128" s="41"/>
      <c r="L128" s="42"/>
      <c r="M128" s="42"/>
      <c r="N128" s="42"/>
      <c r="O128" s="42"/>
      <c r="P128" s="42"/>
      <c r="Q128" s="42"/>
      <c r="R128" s="4" t="s">
        <v>118</v>
      </c>
      <c r="S128" s="46"/>
      <c r="T128" s="43"/>
      <c r="U128" s="43"/>
      <c r="V128" s="44"/>
    </row>
    <row r="129" spans="1:22" ht="24.6" customHeight="1">
      <c r="A129" s="40"/>
      <c r="B129" s="40"/>
      <c r="C129" s="47"/>
      <c r="D129" s="47"/>
      <c r="E129" s="40"/>
      <c r="F129" s="41"/>
      <c r="G129" s="41"/>
      <c r="H129" s="42"/>
      <c r="I129" s="42"/>
      <c r="J129" s="42"/>
      <c r="K129" s="41"/>
      <c r="L129" s="42"/>
      <c r="M129" s="42"/>
      <c r="N129" s="42"/>
      <c r="O129" s="42"/>
      <c r="P129" s="42"/>
      <c r="Q129" s="42"/>
      <c r="R129" s="8" t="s">
        <v>119</v>
      </c>
      <c r="S129" s="46"/>
      <c r="T129" s="43"/>
      <c r="U129" s="43"/>
      <c r="V129" s="44"/>
    </row>
    <row r="130" spans="1:22" ht="22.7" customHeight="1">
      <c r="A130" s="49" t="s">
        <v>162</v>
      </c>
      <c r="B130" s="49"/>
      <c r="C130" s="7"/>
      <c r="D130" s="3"/>
      <c r="E130" s="3"/>
      <c r="F130" s="3"/>
      <c r="G130" s="3"/>
      <c r="H130" s="6">
        <v>10461.299999999999</v>
      </c>
      <c r="I130" s="5">
        <v>9442.31</v>
      </c>
      <c r="J130" s="5">
        <v>8162.37</v>
      </c>
      <c r="K130" s="2">
        <v>351</v>
      </c>
      <c r="L130" s="5">
        <v>86808631.730000004</v>
      </c>
      <c r="M130" s="3">
        <v>0</v>
      </c>
      <c r="N130" s="3">
        <v>0</v>
      </c>
      <c r="O130" s="3">
        <v>0</v>
      </c>
      <c r="P130" s="5">
        <v>86808631.730000004</v>
      </c>
      <c r="Q130" s="5">
        <v>0</v>
      </c>
      <c r="R130" s="3"/>
      <c r="S130" s="10" t="s">
        <v>164</v>
      </c>
      <c r="T130" s="3"/>
      <c r="U130" s="3"/>
      <c r="V130" s="3"/>
    </row>
    <row r="131" spans="1:22" ht="2.85" customHeight="1"/>
  </sheetData>
  <mergeCells count="656">
    <mergeCell ref="A130:B130"/>
    <mergeCell ref="A123:A125"/>
    <mergeCell ref="B123:B125"/>
    <mergeCell ref="C123:C125"/>
    <mergeCell ref="D123:D125"/>
    <mergeCell ref="E123:E125"/>
    <mergeCell ref="F123:F125"/>
    <mergeCell ref="G123:G125"/>
    <mergeCell ref="H123:H125"/>
    <mergeCell ref="I123:I125"/>
    <mergeCell ref="J123:J125"/>
    <mergeCell ref="K123:K125"/>
    <mergeCell ref="L123:L125"/>
    <mergeCell ref="M123:M125"/>
    <mergeCell ref="N123:N125"/>
    <mergeCell ref="O123:O125"/>
    <mergeCell ref="P123:P125"/>
    <mergeCell ref="Q123:Q125"/>
    <mergeCell ref="S123:S125"/>
    <mergeCell ref="T123:T125"/>
    <mergeCell ref="U123:U125"/>
    <mergeCell ref="V123:V125"/>
    <mergeCell ref="R126:R127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J126:J129"/>
    <mergeCell ref="K126:K129"/>
    <mergeCell ref="L126:L129"/>
    <mergeCell ref="M126:M129"/>
    <mergeCell ref="N126:N129"/>
    <mergeCell ref="O126:O129"/>
    <mergeCell ref="P126:P129"/>
    <mergeCell ref="Q126:Q129"/>
    <mergeCell ref="S126:S129"/>
    <mergeCell ref="T126:T129"/>
    <mergeCell ref="U126:U129"/>
    <mergeCell ref="V126:V129"/>
    <mergeCell ref="R116:R117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I116:I119"/>
    <mergeCell ref="J116:J119"/>
    <mergeCell ref="K116:K119"/>
    <mergeCell ref="L116:L119"/>
    <mergeCell ref="M116:M119"/>
    <mergeCell ref="N116:N119"/>
    <mergeCell ref="O116:O119"/>
    <mergeCell ref="P116:P119"/>
    <mergeCell ref="Q116:Q119"/>
    <mergeCell ref="S116:S119"/>
    <mergeCell ref="T116:T119"/>
    <mergeCell ref="U116:U119"/>
    <mergeCell ref="V116:V119"/>
    <mergeCell ref="A120:A122"/>
    <mergeCell ref="B120:B122"/>
    <mergeCell ref="C120:C122"/>
    <mergeCell ref="D120:D122"/>
    <mergeCell ref="E120:E122"/>
    <mergeCell ref="F120:F122"/>
    <mergeCell ref="G120:G122"/>
    <mergeCell ref="H120:H122"/>
    <mergeCell ref="I120:I122"/>
    <mergeCell ref="J120:J122"/>
    <mergeCell ref="K120:K122"/>
    <mergeCell ref="L120:L122"/>
    <mergeCell ref="M120:M122"/>
    <mergeCell ref="N120:N122"/>
    <mergeCell ref="O120:O122"/>
    <mergeCell ref="P120:P122"/>
    <mergeCell ref="Q120:Q122"/>
    <mergeCell ref="S120:S122"/>
    <mergeCell ref="T120:T122"/>
    <mergeCell ref="U120:U122"/>
    <mergeCell ref="V120:V122"/>
    <mergeCell ref="A110:A112"/>
    <mergeCell ref="B110:B112"/>
    <mergeCell ref="C110:C112"/>
    <mergeCell ref="D110:D112"/>
    <mergeCell ref="E110:E112"/>
    <mergeCell ref="F110:F112"/>
    <mergeCell ref="G110:G112"/>
    <mergeCell ref="H110:H112"/>
    <mergeCell ref="I110:I112"/>
    <mergeCell ref="J110:J112"/>
    <mergeCell ref="K110:K112"/>
    <mergeCell ref="L110:L112"/>
    <mergeCell ref="M110:M112"/>
    <mergeCell ref="N110:N112"/>
    <mergeCell ref="O110:O112"/>
    <mergeCell ref="P110:P112"/>
    <mergeCell ref="Q110:Q112"/>
    <mergeCell ref="S110:S112"/>
    <mergeCell ref="T110:T112"/>
    <mergeCell ref="U110:U112"/>
    <mergeCell ref="V110:V112"/>
    <mergeCell ref="A113:A115"/>
    <mergeCell ref="B113:B115"/>
    <mergeCell ref="C113:C115"/>
    <mergeCell ref="D113:D115"/>
    <mergeCell ref="E113:E115"/>
    <mergeCell ref="F113:F115"/>
    <mergeCell ref="G113:G115"/>
    <mergeCell ref="H113:H115"/>
    <mergeCell ref="I113:I115"/>
    <mergeCell ref="J113:J115"/>
    <mergeCell ref="K113:K115"/>
    <mergeCell ref="L113:L115"/>
    <mergeCell ref="M113:M115"/>
    <mergeCell ref="N113:N115"/>
    <mergeCell ref="O113:O115"/>
    <mergeCell ref="P113:P115"/>
    <mergeCell ref="Q113:Q115"/>
    <mergeCell ref="S113:S115"/>
    <mergeCell ref="T113:T115"/>
    <mergeCell ref="U113:U115"/>
    <mergeCell ref="V113:V115"/>
    <mergeCell ref="A103:A105"/>
    <mergeCell ref="B103:B105"/>
    <mergeCell ref="C103:C105"/>
    <mergeCell ref="D103:D105"/>
    <mergeCell ref="E103:E105"/>
    <mergeCell ref="F103:F105"/>
    <mergeCell ref="G103:G105"/>
    <mergeCell ref="H103:H105"/>
    <mergeCell ref="I103:I105"/>
    <mergeCell ref="J103:J105"/>
    <mergeCell ref="K103:K105"/>
    <mergeCell ref="L103:L105"/>
    <mergeCell ref="M103:M105"/>
    <mergeCell ref="N103:N105"/>
    <mergeCell ref="O103:O105"/>
    <mergeCell ref="P103:P105"/>
    <mergeCell ref="Q103:Q105"/>
    <mergeCell ref="S103:S105"/>
    <mergeCell ref="T103:T105"/>
    <mergeCell ref="U103:U105"/>
    <mergeCell ref="V103:V105"/>
    <mergeCell ref="R106:R107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I106:I109"/>
    <mergeCell ref="J106:J109"/>
    <mergeCell ref="K106:K109"/>
    <mergeCell ref="L106:L109"/>
    <mergeCell ref="M106:M109"/>
    <mergeCell ref="N106:N109"/>
    <mergeCell ref="O106:O109"/>
    <mergeCell ref="P106:P109"/>
    <mergeCell ref="Q106:Q109"/>
    <mergeCell ref="S106:S109"/>
    <mergeCell ref="T106:T109"/>
    <mergeCell ref="U106:U109"/>
    <mergeCell ref="V106:V109"/>
    <mergeCell ref="A97:A99"/>
    <mergeCell ref="B97:B99"/>
    <mergeCell ref="C97:C99"/>
    <mergeCell ref="D97:D99"/>
    <mergeCell ref="E97:E99"/>
    <mergeCell ref="F97:F99"/>
    <mergeCell ref="G97:G99"/>
    <mergeCell ref="H97:H99"/>
    <mergeCell ref="I97:I99"/>
    <mergeCell ref="J97:J99"/>
    <mergeCell ref="K97:K99"/>
    <mergeCell ref="L97:L99"/>
    <mergeCell ref="M97:M99"/>
    <mergeCell ref="N97:N99"/>
    <mergeCell ref="O97:O99"/>
    <mergeCell ref="P97:P99"/>
    <mergeCell ref="Q97:Q99"/>
    <mergeCell ref="S97:S99"/>
    <mergeCell ref="T97:T99"/>
    <mergeCell ref="U97:U99"/>
    <mergeCell ref="V97:V99"/>
    <mergeCell ref="A100:A102"/>
    <mergeCell ref="B100:B102"/>
    <mergeCell ref="C100:C102"/>
    <mergeCell ref="D100:D102"/>
    <mergeCell ref="E100:E102"/>
    <mergeCell ref="F100:F102"/>
    <mergeCell ref="G100:G102"/>
    <mergeCell ref="H100:H102"/>
    <mergeCell ref="I100:I102"/>
    <mergeCell ref="J100:J102"/>
    <mergeCell ref="K100:K102"/>
    <mergeCell ref="L100:L102"/>
    <mergeCell ref="M100:M102"/>
    <mergeCell ref="N100:N102"/>
    <mergeCell ref="O100:O102"/>
    <mergeCell ref="P100:P102"/>
    <mergeCell ref="Q100:Q102"/>
    <mergeCell ref="S100:S102"/>
    <mergeCell ref="T100:T102"/>
    <mergeCell ref="U100:U102"/>
    <mergeCell ref="V100:V102"/>
    <mergeCell ref="A91:A93"/>
    <mergeCell ref="B91:B93"/>
    <mergeCell ref="C91:C93"/>
    <mergeCell ref="D91:D93"/>
    <mergeCell ref="E91:E93"/>
    <mergeCell ref="F91:F93"/>
    <mergeCell ref="G91:G93"/>
    <mergeCell ref="H91:H93"/>
    <mergeCell ref="I91:I93"/>
    <mergeCell ref="J91:J93"/>
    <mergeCell ref="K91:K93"/>
    <mergeCell ref="L91:L93"/>
    <mergeCell ref="M91:M93"/>
    <mergeCell ref="N91:N93"/>
    <mergeCell ref="O91:O93"/>
    <mergeCell ref="P91:P93"/>
    <mergeCell ref="Q91:Q93"/>
    <mergeCell ref="S91:S93"/>
    <mergeCell ref="T91:T93"/>
    <mergeCell ref="U91:U93"/>
    <mergeCell ref="V91:V93"/>
    <mergeCell ref="A94:A96"/>
    <mergeCell ref="B94:B96"/>
    <mergeCell ref="C94:C96"/>
    <mergeCell ref="D94:D96"/>
    <mergeCell ref="E94:E96"/>
    <mergeCell ref="F94:F96"/>
    <mergeCell ref="G94:G96"/>
    <mergeCell ref="H94:H96"/>
    <mergeCell ref="I94:I96"/>
    <mergeCell ref="J94:J96"/>
    <mergeCell ref="K94:K96"/>
    <mergeCell ref="L94:L96"/>
    <mergeCell ref="M94:M96"/>
    <mergeCell ref="N94:N96"/>
    <mergeCell ref="O94:O96"/>
    <mergeCell ref="P94:P96"/>
    <mergeCell ref="Q94:Q96"/>
    <mergeCell ref="S94:S96"/>
    <mergeCell ref="T94:T96"/>
    <mergeCell ref="U94:U96"/>
    <mergeCell ref="V94:V96"/>
    <mergeCell ref="R84:R85"/>
    <mergeCell ref="A84:A87"/>
    <mergeCell ref="B84:B87"/>
    <mergeCell ref="C84:C87"/>
    <mergeCell ref="D84:D87"/>
    <mergeCell ref="E84:E87"/>
    <mergeCell ref="F84:F87"/>
    <mergeCell ref="G84:G87"/>
    <mergeCell ref="H84:H87"/>
    <mergeCell ref="I84:I87"/>
    <mergeCell ref="J84:J87"/>
    <mergeCell ref="K84:K87"/>
    <mergeCell ref="L84:L87"/>
    <mergeCell ref="M84:M87"/>
    <mergeCell ref="N84:N87"/>
    <mergeCell ref="O84:O87"/>
    <mergeCell ref="P84:P87"/>
    <mergeCell ref="Q84:Q87"/>
    <mergeCell ref="S84:S87"/>
    <mergeCell ref="T84:T87"/>
    <mergeCell ref="U84:U87"/>
    <mergeCell ref="V84:V87"/>
    <mergeCell ref="A88:A90"/>
    <mergeCell ref="B88:B90"/>
    <mergeCell ref="C88:C90"/>
    <mergeCell ref="D88:D90"/>
    <mergeCell ref="E88:E90"/>
    <mergeCell ref="F88:F90"/>
    <mergeCell ref="G88:G90"/>
    <mergeCell ref="H88:H90"/>
    <mergeCell ref="I88:I90"/>
    <mergeCell ref="J88:J90"/>
    <mergeCell ref="K88:K90"/>
    <mergeCell ref="L88:L90"/>
    <mergeCell ref="M88:M90"/>
    <mergeCell ref="N88:N90"/>
    <mergeCell ref="O88:O90"/>
    <mergeCell ref="P88:P90"/>
    <mergeCell ref="Q88:Q90"/>
    <mergeCell ref="S88:S90"/>
    <mergeCell ref="T88:T90"/>
    <mergeCell ref="U88:U90"/>
    <mergeCell ref="V88:V90"/>
    <mergeCell ref="A77:V77"/>
    <mergeCell ref="A78:A80"/>
    <mergeCell ref="B78:B80"/>
    <mergeCell ref="C78:C80"/>
    <mergeCell ref="D78:D80"/>
    <mergeCell ref="E78:E80"/>
    <mergeCell ref="F78:F80"/>
    <mergeCell ref="G78:G80"/>
    <mergeCell ref="H78:H80"/>
    <mergeCell ref="I78:I80"/>
    <mergeCell ref="J78:J80"/>
    <mergeCell ref="K78:K80"/>
    <mergeCell ref="L78:L80"/>
    <mergeCell ref="M78:M80"/>
    <mergeCell ref="N78:N80"/>
    <mergeCell ref="O78:O80"/>
    <mergeCell ref="P78:P80"/>
    <mergeCell ref="Q78:Q80"/>
    <mergeCell ref="S78:S80"/>
    <mergeCell ref="T78:T80"/>
    <mergeCell ref="U78:U80"/>
    <mergeCell ref="V78:V80"/>
    <mergeCell ref="A81:A83"/>
    <mergeCell ref="B81:B83"/>
    <mergeCell ref="C81:C83"/>
    <mergeCell ref="D81:D83"/>
    <mergeCell ref="E81:E83"/>
    <mergeCell ref="F81:F83"/>
    <mergeCell ref="G81:G83"/>
    <mergeCell ref="H81:H83"/>
    <mergeCell ref="I81:I83"/>
    <mergeCell ref="J81:J83"/>
    <mergeCell ref="K81:K83"/>
    <mergeCell ref="L81:L83"/>
    <mergeCell ref="M81:M83"/>
    <mergeCell ref="N81:N83"/>
    <mergeCell ref="O81:O83"/>
    <mergeCell ref="P81:P83"/>
    <mergeCell ref="Q81:Q83"/>
    <mergeCell ref="S81:S83"/>
    <mergeCell ref="T81:T83"/>
    <mergeCell ref="U81:U83"/>
    <mergeCell ref="V81:V83"/>
    <mergeCell ref="A68:B68"/>
    <mergeCell ref="A69:B69"/>
    <mergeCell ref="A76:V76"/>
    <mergeCell ref="A61:V61"/>
    <mergeCell ref="A62:A64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K62:K64"/>
    <mergeCell ref="L62:L64"/>
    <mergeCell ref="M62:M64"/>
    <mergeCell ref="N62:N64"/>
    <mergeCell ref="O62:O64"/>
    <mergeCell ref="P62:P64"/>
    <mergeCell ref="Q62:Q64"/>
    <mergeCell ref="S62:S64"/>
    <mergeCell ref="T62:T64"/>
    <mergeCell ref="U62:U64"/>
    <mergeCell ref="V62:V64"/>
    <mergeCell ref="A65:A67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K65:K67"/>
    <mergeCell ref="L65:L67"/>
    <mergeCell ref="M65:M67"/>
    <mergeCell ref="N65:N67"/>
    <mergeCell ref="O65:O67"/>
    <mergeCell ref="P65:P67"/>
    <mergeCell ref="Q65:Q67"/>
    <mergeCell ref="S65:S67"/>
    <mergeCell ref="T65:T67"/>
    <mergeCell ref="U65:U67"/>
    <mergeCell ref="V65:V67"/>
    <mergeCell ref="A53:A55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L53:L55"/>
    <mergeCell ref="M53:M55"/>
    <mergeCell ref="N53:N55"/>
    <mergeCell ref="O53:O55"/>
    <mergeCell ref="P53:P55"/>
    <mergeCell ref="Q53:Q55"/>
    <mergeCell ref="S53:S55"/>
    <mergeCell ref="T53:T55"/>
    <mergeCell ref="U53:U55"/>
    <mergeCell ref="V53:V55"/>
    <mergeCell ref="A56:B56"/>
    <mergeCell ref="A58:B58"/>
    <mergeCell ref="A60:V60"/>
    <mergeCell ref="A49:V49"/>
    <mergeCell ref="A50:A52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S50:S52"/>
    <mergeCell ref="T50:T52"/>
    <mergeCell ref="U50:U52"/>
    <mergeCell ref="V50:V52"/>
    <mergeCell ref="A43:B43"/>
    <mergeCell ref="A45:B45"/>
    <mergeCell ref="A47:V47"/>
    <mergeCell ref="A38:A40"/>
    <mergeCell ref="B38:B40"/>
    <mergeCell ref="C38:C40"/>
    <mergeCell ref="D38:D40"/>
    <mergeCell ref="E38:E40"/>
    <mergeCell ref="F38:F40"/>
    <mergeCell ref="G38:G40"/>
    <mergeCell ref="H38:H40"/>
    <mergeCell ref="I38:I40"/>
    <mergeCell ref="J38:J40"/>
    <mergeCell ref="K38:K40"/>
    <mergeCell ref="L38:L40"/>
    <mergeCell ref="M38:M40"/>
    <mergeCell ref="N38:N40"/>
    <mergeCell ref="O38:O40"/>
    <mergeCell ref="P38:P40"/>
    <mergeCell ref="Q38:Q40"/>
    <mergeCell ref="S38:S40"/>
    <mergeCell ref="T38:T40"/>
    <mergeCell ref="U38:U40"/>
    <mergeCell ref="V38:V40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P41:P42"/>
    <mergeCell ref="Q41:Q42"/>
    <mergeCell ref="S41:S42"/>
    <mergeCell ref="T41:T42"/>
    <mergeCell ref="U41:U42"/>
    <mergeCell ref="V41:V42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J32:J34"/>
    <mergeCell ref="K32:K34"/>
    <mergeCell ref="L32:L34"/>
    <mergeCell ref="M32:M34"/>
    <mergeCell ref="N32:N34"/>
    <mergeCell ref="O32:O34"/>
    <mergeCell ref="P32:P34"/>
    <mergeCell ref="Q32:Q34"/>
    <mergeCell ref="S32:S34"/>
    <mergeCell ref="T32:T34"/>
    <mergeCell ref="U32:U34"/>
    <mergeCell ref="V32:V34"/>
    <mergeCell ref="A35:A37"/>
    <mergeCell ref="B35:B37"/>
    <mergeCell ref="C35:C37"/>
    <mergeCell ref="D35:D37"/>
    <mergeCell ref="E35:E37"/>
    <mergeCell ref="F35:F37"/>
    <mergeCell ref="G35:G37"/>
    <mergeCell ref="H35:H37"/>
    <mergeCell ref="I35:I37"/>
    <mergeCell ref="J35:J37"/>
    <mergeCell ref="K35:K37"/>
    <mergeCell ref="L35:L37"/>
    <mergeCell ref="M35:M37"/>
    <mergeCell ref="N35:N37"/>
    <mergeCell ref="O35:O37"/>
    <mergeCell ref="P35:P37"/>
    <mergeCell ref="Q35:Q37"/>
    <mergeCell ref="S35:S37"/>
    <mergeCell ref="T35:T37"/>
    <mergeCell ref="U35:U37"/>
    <mergeCell ref="V35:V37"/>
    <mergeCell ref="A23:A28"/>
    <mergeCell ref="B23:B28"/>
    <mergeCell ref="C23:C28"/>
    <mergeCell ref="D23:D28"/>
    <mergeCell ref="E23:E28"/>
    <mergeCell ref="F23:F28"/>
    <mergeCell ref="G23:G28"/>
    <mergeCell ref="H23:H28"/>
    <mergeCell ref="I23:I28"/>
    <mergeCell ref="J23:J28"/>
    <mergeCell ref="K23:K28"/>
    <mergeCell ref="L23:L28"/>
    <mergeCell ref="M23:M28"/>
    <mergeCell ref="N23:N28"/>
    <mergeCell ref="O23:O28"/>
    <mergeCell ref="P23:P28"/>
    <mergeCell ref="Q23:Q28"/>
    <mergeCell ref="S23:S28"/>
    <mergeCell ref="T23:T28"/>
    <mergeCell ref="U23:U28"/>
    <mergeCell ref="V23:V28"/>
    <mergeCell ref="A29:A31"/>
    <mergeCell ref="B29:B31"/>
    <mergeCell ref="T17:T19"/>
    <mergeCell ref="U17:U19"/>
    <mergeCell ref="V17:V19"/>
    <mergeCell ref="A20:A22"/>
    <mergeCell ref="S29:S31"/>
    <mergeCell ref="T29:T31"/>
    <mergeCell ref="U29:U31"/>
    <mergeCell ref="C29:C31"/>
    <mergeCell ref="D29:D31"/>
    <mergeCell ref="E29:E31"/>
    <mergeCell ref="F29:F31"/>
    <mergeCell ref="G29:G31"/>
    <mergeCell ref="H29:H31"/>
    <mergeCell ref="I29:I31"/>
    <mergeCell ref="J29:J31"/>
    <mergeCell ref="K29:K31"/>
    <mergeCell ref="T20:T22"/>
    <mergeCell ref="B20:B22"/>
    <mergeCell ref="C20:C22"/>
    <mergeCell ref="D20:D22"/>
    <mergeCell ref="V29:V31"/>
    <mergeCell ref="A16:V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S17:S19"/>
    <mergeCell ref="N29:N31"/>
    <mergeCell ref="O29:O31"/>
    <mergeCell ref="P29:P31"/>
    <mergeCell ref="Q29:Q31"/>
    <mergeCell ref="V9:V11"/>
    <mergeCell ref="U20:U22"/>
    <mergeCell ref="V20:V22"/>
    <mergeCell ref="C9:D9"/>
    <mergeCell ref="I9:J9"/>
    <mergeCell ref="L9:Q9"/>
    <mergeCell ref="H9:H10"/>
    <mergeCell ref="K9:K10"/>
    <mergeCell ref="S9:S10"/>
    <mergeCell ref="T9:T10"/>
    <mergeCell ref="U9:U10"/>
    <mergeCell ref="A15:V15"/>
    <mergeCell ref="K20:K22"/>
    <mergeCell ref="L20:L22"/>
    <mergeCell ref="M20:M22"/>
    <mergeCell ref="N20:N22"/>
    <mergeCell ref="O20:O22"/>
    <mergeCell ref="P20:P22"/>
    <mergeCell ref="Q20:Q22"/>
    <mergeCell ref="S20:S22"/>
    <mergeCell ref="L71:L73"/>
    <mergeCell ref="M71:M73"/>
    <mergeCell ref="N71:N73"/>
    <mergeCell ref="O71:O73"/>
    <mergeCell ref="P71:P73"/>
    <mergeCell ref="Q71:Q73"/>
    <mergeCell ref="S71:S73"/>
    <mergeCell ref="T71:T73"/>
    <mergeCell ref="A9:A11"/>
    <mergeCell ref="B9:B11"/>
    <mergeCell ref="C10:C11"/>
    <mergeCell ref="D10:D11"/>
    <mergeCell ref="E9:E11"/>
    <mergeCell ref="F9:F11"/>
    <mergeCell ref="G9:G11"/>
    <mergeCell ref="R9:R11"/>
    <mergeCell ref="E20:E22"/>
    <mergeCell ref="F20:F22"/>
    <mergeCell ref="G20:G22"/>
    <mergeCell ref="H20:H22"/>
    <mergeCell ref="I20:I22"/>
    <mergeCell ref="J20:J22"/>
    <mergeCell ref="L29:L31"/>
    <mergeCell ref="M29:M31"/>
    <mergeCell ref="R3:V3"/>
    <mergeCell ref="R7:V7"/>
    <mergeCell ref="R5:V5"/>
    <mergeCell ref="R6:V6"/>
    <mergeCell ref="U71:U73"/>
    <mergeCell ref="V71:V73"/>
    <mergeCell ref="A74:B74"/>
    <mergeCell ref="A75:B75"/>
    <mergeCell ref="S1:V1"/>
    <mergeCell ref="S2:V2"/>
    <mergeCell ref="S4:V4"/>
    <mergeCell ref="A14:V14"/>
    <mergeCell ref="A70:V70"/>
    <mergeCell ref="A71:A73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K71:K73"/>
  </mergeCells>
  <pageMargins left="0.39370078740157483" right="0.39370078740157483" top="0.39370078740157483" bottom="0.39370078740157483" header="0" footer="0"/>
  <pageSetup paperSize="9" scale="45" orientation="landscape" horizontalDpi="300" verticalDpi="300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FastReport.NET</dc:creator>
  <cp:lastModifiedBy>orgspec3</cp:lastModifiedBy>
  <cp:lastPrinted>2025-12-11T12:29:48Z</cp:lastPrinted>
  <dcterms:created xsi:type="dcterms:W3CDTF">2025-12-11T12:17:57Z</dcterms:created>
  <dcterms:modified xsi:type="dcterms:W3CDTF">2025-12-15T13:14:00Z</dcterms:modified>
</cp:coreProperties>
</file>